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adikova\Documents\projekty\Trutnov ulice Mládežnická\Výsadby\"/>
    </mc:Choice>
  </mc:AlternateContent>
  <bookViews>
    <workbookView xWindow="-120" yWindow="-120" windowWidth="29040" windowHeight="15840" activeTab="1"/>
  </bookViews>
  <sheets>
    <sheet name="Solitéry" sheetId="1" r:id="rId1"/>
    <sheet name="Keře" sheetId="3" r:id="rId2"/>
  </sheets>
  <definedNames>
    <definedName name="_xlnm._FilterDatabase" localSheetId="1" hidden="1">Keře!$A$1:$R$35</definedName>
    <definedName name="_xlnm._FilterDatabase" localSheetId="0" hidden="1">Solitéry!$A$2:$AE$43</definedName>
    <definedName name="_xlnm.Print_Area" localSheetId="1">Keře!#REF!</definedName>
    <definedName name="_xlnm.Print_Area" localSheetId="0">Solitéry!#REF!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F42" i="1"/>
  <c r="F41" i="1"/>
  <c r="I40" i="1"/>
  <c r="I41" i="1"/>
  <c r="I42" i="1"/>
  <c r="I43" i="1"/>
  <c r="H40" i="1"/>
  <c r="H41" i="1"/>
  <c r="H42" i="1"/>
  <c r="H43" i="1"/>
  <c r="H38" i="1"/>
  <c r="I38" i="1"/>
  <c r="H37" i="1"/>
  <c r="I37" i="1"/>
  <c r="H36" i="1"/>
  <c r="I36" i="1"/>
  <c r="F37" i="1"/>
  <c r="F38" i="1"/>
  <c r="F39" i="1"/>
  <c r="F40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I14" i="1"/>
  <c r="I15" i="1"/>
  <c r="I16" i="1"/>
  <c r="I17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H14" i="1"/>
  <c r="H15" i="1"/>
  <c r="H16" i="1"/>
  <c r="H17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12" i="1"/>
  <c r="I12" i="1"/>
  <c r="F15" i="1"/>
  <c r="F14" i="1"/>
  <c r="F13" i="1"/>
  <c r="F12" i="1"/>
  <c r="I4" i="1" l="1"/>
  <c r="I6" i="1"/>
  <c r="I7" i="1"/>
  <c r="I8" i="1"/>
  <c r="I9" i="1"/>
  <c r="I10" i="1"/>
  <c r="I11" i="1"/>
  <c r="H4" i="1"/>
  <c r="H6" i="1"/>
  <c r="H7" i="1"/>
  <c r="H8" i="1"/>
  <c r="H9" i="1"/>
  <c r="H10" i="1"/>
  <c r="H11" i="1"/>
  <c r="F4" i="1"/>
  <c r="F5" i="1"/>
  <c r="F6" i="1"/>
  <c r="F7" i="1"/>
  <c r="F8" i="1"/>
  <c r="F9" i="1"/>
  <c r="F10" i="1"/>
  <c r="F11" i="1"/>
  <c r="F3" i="1"/>
</calcChain>
</file>

<file path=xl/sharedStrings.xml><?xml version="1.0" encoding="utf-8"?>
<sst xmlns="http://schemas.openxmlformats.org/spreadsheetml/2006/main" count="577" uniqueCount="237">
  <si>
    <t>Č.</t>
  </si>
  <si>
    <t>TAXON</t>
  </si>
  <si>
    <t>V /m/</t>
  </si>
  <si>
    <t>Š /m/</t>
  </si>
  <si>
    <t>BÁZE /m/</t>
  </si>
  <si>
    <t>PĚSTEBNÍ OPATŘENÍ</t>
  </si>
  <si>
    <t>POZNÁMKA</t>
  </si>
  <si>
    <t>poranění</t>
  </si>
  <si>
    <t>suché větve</t>
  </si>
  <si>
    <t>těžiště</t>
  </si>
  <si>
    <t>ČESKÝ NÁZEV</t>
  </si>
  <si>
    <t>VITALITA (1-5)</t>
  </si>
  <si>
    <t>ZDRAVOTNÍ STAV (1-5)</t>
  </si>
  <si>
    <t>STABILITA (1-5)</t>
  </si>
  <si>
    <t>PLOCHA KORUNY</t>
  </si>
  <si>
    <t>zavětvení</t>
  </si>
  <si>
    <t>výmladky</t>
  </si>
  <si>
    <t>celkem</t>
  </si>
  <si>
    <t>prosychání</t>
  </si>
  <si>
    <t>Dutiny</t>
  </si>
  <si>
    <t>tlaková větvení</t>
  </si>
  <si>
    <t>FYZ.STÁŘÍ</t>
  </si>
  <si>
    <t>TL.KMENE /cm/</t>
  </si>
  <si>
    <t>OBVOD KMENE /cm/</t>
  </si>
  <si>
    <t>TL. PAŘEZU /cm/</t>
  </si>
  <si>
    <t>Hniloby, houby</t>
  </si>
  <si>
    <t>KATASTR</t>
  </si>
  <si>
    <t>PARCELNÍ ČÍSLO</t>
  </si>
  <si>
    <t>Plocha /m2/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</si>
  <si>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</si>
  <si>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</si>
  <si>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</si>
  <si>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</si>
  <si>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</si>
  <si>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</si>
  <si>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</si>
  <si>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</si>
  <si>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</si>
  <si>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</si>
  <si>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</si>
  <si>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</si>
  <si>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</si>
  <si>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</si>
  <si>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</si>
  <si>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</si>
  <si>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</si>
  <si>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</si>
  <si>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</si>
  <si>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</si>
  <si>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</si>
  <si>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</si>
  <si>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</si>
  <si>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</si>
  <si>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</si>
  <si>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</si>
  <si>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</si>
  <si>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</si>
  <si>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</si>
  <si>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</si>
  <si>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</si>
  <si>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</si>
  <si>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</si>
  <si>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</si>
  <si>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TYP</t>
  </si>
  <si>
    <t>Tl. KMENE /cm/</t>
  </si>
  <si>
    <t>Pinus sylvestris</t>
  </si>
  <si>
    <t>Picea pungens Glauca</t>
  </si>
  <si>
    <t>Fraxinus excelsior</t>
  </si>
  <si>
    <t>Carpinus betulus</t>
  </si>
  <si>
    <t>Pinus nigra</t>
  </si>
  <si>
    <t>Chamaecyparis nootkatensis</t>
  </si>
  <si>
    <t>Prunus serrulata Kanzan</t>
  </si>
  <si>
    <t>Borovice lesní</t>
  </si>
  <si>
    <t>Smrk pichlavý Glauca</t>
  </si>
  <si>
    <t>Jasan ztepilý</t>
  </si>
  <si>
    <t>Habr obecný</t>
  </si>
  <si>
    <t>Borovice černá</t>
  </si>
  <si>
    <t>Cypřišek nutkajský</t>
  </si>
  <si>
    <t>Třešeň sakura Kanzan</t>
  </si>
  <si>
    <t>1-</t>
  </si>
  <si>
    <t>x</t>
  </si>
  <si>
    <t>dvojkmen</t>
  </si>
  <si>
    <t>jednostranná koruna</t>
  </si>
  <si>
    <t>tlakové větvení</t>
  </si>
  <si>
    <t>2-</t>
  </si>
  <si>
    <t>mladý strom</t>
  </si>
  <si>
    <t>roste ve vyvýšeném záhoně, několik terminálů, ubývající vitalita</t>
  </si>
  <si>
    <t>roste ve vyvýšeném záhoně, ubývající vitalita</t>
  </si>
  <si>
    <t>pokroucený kmen</t>
  </si>
  <si>
    <t>Swida sanguinea</t>
  </si>
  <si>
    <t>Malus sp.</t>
  </si>
  <si>
    <t>Svída krvavá</t>
  </si>
  <si>
    <t>Jabloň</t>
  </si>
  <si>
    <t xml:space="preserve"> 2-3</t>
  </si>
  <si>
    <t xml:space="preserve"> 3-4</t>
  </si>
  <si>
    <t>Thuja occidentalis Sunkist, Ligustrum vulgare, Juniperus sqamata Meyerii, Rosa rugosa, Juniperus media Hetsii, Juniperus sabina Tamariscifolia, Pinus mugo</t>
  </si>
  <si>
    <t>ve vyvýšeném záhoně</t>
  </si>
  <si>
    <t>Juniperus media Hetsii, Malus sp.</t>
  </si>
  <si>
    <t>Cotoneaster salicifolius Parkteppich, Juniperus horizontalis, Swida sanguinea Aureovariegata, Juniperus sabina Tamariscifolia, Pennisetum compressum</t>
  </si>
  <si>
    <t>Skalník vrbolistý Parkteppich, Jalovec poléhavý, Svída krvavá Aureovariegata, Jalovec chvojka Tamariscifolia, Dochan</t>
  </si>
  <si>
    <t>Zerav západní Sunkist, Ptačí zob obecný, Jalovec šupinatý Meyerii, Růže svraskalá, jalovec prostřední Hetsii, Jalovec chvojka Tamariscifolia, Borovice kleč</t>
  </si>
  <si>
    <t>Jalovec prostřední Hetsii, Jabloň</t>
  </si>
  <si>
    <t xml:space="preserve"> 1-2</t>
  </si>
  <si>
    <t xml:space="preserve"> 0,2-1</t>
  </si>
  <si>
    <t>Cotoneaster salicifolius Parkteppich, Juniperus horizontalis, Salix alba, Cotinus coggygria Royal Purple, Taxus baccata Fastigiata</t>
  </si>
  <si>
    <t>Skalník vrbolistý Parkteppich, Jalovec poléhavý, Vrba bílá, ruj vlasatá Royal Purple, Tis červený Fastigiata</t>
  </si>
  <si>
    <t>Cotoneaster salicifolius Parkteppich, Juniperus horizontalis, Swida sanguinea Aureovariegata, Cotinus coggygria Royal Purple, Abies concolor cv., Pennisetum compressum</t>
  </si>
  <si>
    <t>Skalník vrbolistý Parkteppich, Jalovec poléhavý, Svída krvavá Aureovariegata, Ruj vlasatá Royal Purple, Jedle stejnobarvá kultivar, Dochan</t>
  </si>
  <si>
    <t>0,2-1,2</t>
  </si>
  <si>
    <t>Spiraea vanhouttei, Ligustrum vulgare</t>
  </si>
  <si>
    <t xml:space="preserve">Spiraea vanhouttei </t>
  </si>
  <si>
    <t>Tavolník Vanhoutteův</t>
  </si>
  <si>
    <t>Tavolník Vanhoutteův, Ptačí zob obecný</t>
  </si>
  <si>
    <t>SK</t>
  </si>
  <si>
    <t>K</t>
  </si>
  <si>
    <t>skupina 5 ks</t>
  </si>
  <si>
    <t>Acer pseudoplatanus</t>
  </si>
  <si>
    <t>Chaenomeles superba</t>
  </si>
  <si>
    <t>Javor klen</t>
  </si>
  <si>
    <t>Kdoulovec nádherný</t>
  </si>
  <si>
    <t>Sambucus nigra</t>
  </si>
  <si>
    <t>Bez černý</t>
  </si>
  <si>
    <t>Juniperus horizontalis, Berberis thunbergii Atropurpurea, Hosta</t>
  </si>
  <si>
    <t>Jalovec poléhavý, Dřišťál Thunbergův Atropurpurea, Bohyška</t>
  </si>
  <si>
    <t>Pinus mugo, Rosa rugosa</t>
  </si>
  <si>
    <t>Pinus nigra, Juniperus sqamata Blue Carpet, Pinus mugo</t>
  </si>
  <si>
    <t>Rosa rugosa, Prunus laurocerasus</t>
  </si>
  <si>
    <t>Borovice kleč, růže svraskalá</t>
  </si>
  <si>
    <t>Borovice černá, Jalovec šupinatý Blue Carpet, Borovice kleč</t>
  </si>
  <si>
    <t>Růže svraskalá, Bobkovišeň lékařská</t>
  </si>
  <si>
    <t>3 ks pařezových výmladků</t>
  </si>
  <si>
    <t>ASN</t>
  </si>
  <si>
    <t>nálety Acer pseudoplatanus</t>
  </si>
  <si>
    <t xml:space="preserve"> 2-4</t>
  </si>
  <si>
    <t>pařezové výmladky, 2x</t>
  </si>
  <si>
    <t xml:space="preserve"> 0,2-0,6</t>
  </si>
  <si>
    <t xml:space="preserve"> 2-3,5</t>
  </si>
  <si>
    <t>do 15</t>
  </si>
  <si>
    <t>P</t>
  </si>
  <si>
    <t>Buxus sempervirens</t>
  </si>
  <si>
    <t>Juniperus sqamata Meyerii</t>
  </si>
  <si>
    <t>Swida sanguinea Variegata, Berberis thunbergii Atropurpurea, Rosa sp., Tilia cordata, Acer pseudoplatanus, trvalky</t>
  </si>
  <si>
    <t>Swida sanguinea Variegata, Berberis thunbergii Atropurpurea, Juniperus media Old Gold, Rosa sp., Forzythia intermedia, Potentilla fruticosa, Hibiscus syriacus, Chamacyparis lawsoniana cv., Spiraea bumalda, Calycanthus floridus, trvalky</t>
  </si>
  <si>
    <t>Symphoricarpos albos, Acer pseudoplatanus</t>
  </si>
  <si>
    <t>Juniperus media Old Gold, Potentilla fruticosa, Rosa sp., trvalky</t>
  </si>
  <si>
    <t>Ligustrum vulgare</t>
  </si>
  <si>
    <t xml:space="preserve">Juniperus media Old Gold  </t>
  </si>
  <si>
    <t xml:space="preserve">Picea abies cv. </t>
  </si>
  <si>
    <t>Picea abies cv., Pinus sylvestris Watereri</t>
  </si>
  <si>
    <t>Zimostráz vždyživý</t>
  </si>
  <si>
    <t>Jalovec šupinatý Meyerii</t>
  </si>
  <si>
    <t>Svída krvavá Variegata, dřišťál Thunbergův Atropurpurea, Růže, lípa srdčitá, Javor klen, trvalky</t>
  </si>
  <si>
    <t>Svída krvavá Variegata, dřišťál Thunbergův Atropurpurea, Jalovec prostřední Old Gold,  Růže, zlatice prostřední, mochna křovitá, ibišek syrský, cypřišek Lawsonský kultivar, tavolník nízký, Sazaník květnatý, trvalky</t>
  </si>
  <si>
    <t>Pámelník bílý, javor klen</t>
  </si>
  <si>
    <t>Jalovec prostřední Old Gold, mochna křovitá, růže, trvalky</t>
  </si>
  <si>
    <t xml:space="preserve">Jalovec prostřední Old Gold </t>
  </si>
  <si>
    <t>Smrk ztepilý kultivar</t>
  </si>
  <si>
    <t>Smrk ztepilý kultivar, Borovice lesní Watereri</t>
  </si>
  <si>
    <t>ŽP-T</t>
  </si>
  <si>
    <t>tvarovaný živý plot</t>
  </si>
  <si>
    <t>tvarovaný keř</t>
  </si>
  <si>
    <t>vyrůstá ze základů, nálet</t>
  </si>
  <si>
    <t>0,5-2,5</t>
  </si>
  <si>
    <t>0,5-2</t>
  </si>
  <si>
    <t xml:space="preserve"> 1-4</t>
  </si>
  <si>
    <t>neudržovaná, zmatečná výsadba</t>
  </si>
  <si>
    <t>keře a nálety</t>
  </si>
  <si>
    <t xml:space="preserve"> 1,5-3</t>
  </si>
  <si>
    <t xml:space="preserve"> 1-1,5</t>
  </si>
  <si>
    <t>ŽP-V</t>
  </si>
  <si>
    <t>zbytek volně rostlého živého plotu</t>
  </si>
  <si>
    <t>kuželovitý kultivar</t>
  </si>
  <si>
    <t>kuželovité kultivary smrku 2x+1xborovice</t>
  </si>
  <si>
    <t>Berberis thunbergii Atropurpurea, Lonicera pileata, Stephanandra incisa</t>
  </si>
  <si>
    <t>Dřišťál Thunbergův Atropurpurea, zimolez lesklý, korunatka klaná</t>
  </si>
  <si>
    <t xml:space="preserve"> 0,5-1</t>
  </si>
  <si>
    <t>Pseudotsuga menziesii Glauca</t>
  </si>
  <si>
    <t xml:space="preserve">Pseudotsuga menziesii </t>
  </si>
  <si>
    <t>Douglaska tisolistá Glauca</t>
  </si>
  <si>
    <t xml:space="preserve">Douglaska tisolistá  </t>
  </si>
  <si>
    <t>Acer ginnala</t>
  </si>
  <si>
    <t>Javor amurský</t>
  </si>
  <si>
    <t>Aesculus hippocastanum</t>
  </si>
  <si>
    <t>Jírovec maďal</t>
  </si>
  <si>
    <t>roste ve vyvýšeném záhoně</t>
  </si>
  <si>
    <t>ubývající vitalita</t>
  </si>
  <si>
    <t>ubývající vitalita, výmladky</t>
  </si>
  <si>
    <t>suchý terminál, ubývající vitalita</t>
  </si>
  <si>
    <t>podrost Sambucus</t>
  </si>
  <si>
    <t>Pinus strobus</t>
  </si>
  <si>
    <t>Tilia cordata</t>
  </si>
  <si>
    <t>Borovice vejmutovka</t>
  </si>
  <si>
    <t>Lípa srdčitá</t>
  </si>
  <si>
    <t>Abies concolor</t>
  </si>
  <si>
    <t>Jedle stejnobarvá</t>
  </si>
  <si>
    <t>Corylus colurna</t>
  </si>
  <si>
    <t>Líska turecká</t>
  </si>
  <si>
    <t>Chamaecyparis lawsoniana cv.</t>
  </si>
  <si>
    <t>Cypřišek Lawsonský kultivar</t>
  </si>
  <si>
    <t>Pinus Jeffreyi cv.</t>
  </si>
  <si>
    <t>Borovice  Jeffreyova</t>
  </si>
  <si>
    <t>3-</t>
  </si>
  <si>
    <t>mladý strom, nezaměřeno</t>
  </si>
  <si>
    <t>odhalené kořeny, výrazný náklon, vyvrací se, ubývající vitalita</t>
  </si>
  <si>
    <t>tlakové větvení, ubývající vitalita</t>
  </si>
  <si>
    <t>xx</t>
  </si>
  <si>
    <t>ubývající vitalita, výmladky, suchý vrchol</t>
  </si>
  <si>
    <t>Abies grandis</t>
  </si>
  <si>
    <t>Jedle obrovská</t>
  </si>
  <si>
    <t>výtok, plodnice choroše, počínající tlakové větvení</t>
  </si>
  <si>
    <t>dva souběžné kmeny, odhalené kořeny</t>
  </si>
  <si>
    <t>několik terminálů</t>
  </si>
  <si>
    <t>30+29 (=41)</t>
  </si>
  <si>
    <t>31+30 (=43)</t>
  </si>
  <si>
    <t>10+10 (=14)</t>
  </si>
  <si>
    <t>94+91</t>
  </si>
  <si>
    <t>97+94</t>
  </si>
  <si>
    <t>31+31</t>
  </si>
  <si>
    <t>17+10 (=19)</t>
  </si>
  <si>
    <t>16+15 (=22)</t>
  </si>
  <si>
    <t>53+44+31+25</t>
  </si>
  <si>
    <t>53+31</t>
  </si>
  <si>
    <t>50+47</t>
  </si>
  <si>
    <t>78+50</t>
  </si>
  <si>
    <t>25+16 (=30)</t>
  </si>
  <si>
    <t>17+14+10+8 (=20)</t>
  </si>
  <si>
    <t>Ptačí zob obecný</t>
  </si>
  <si>
    <t>ASN STAVBA, FR</t>
  </si>
  <si>
    <t>ASN, FR</t>
  </si>
  <si>
    <t>klíněnka, tvarované na hlavu, neperspektivní</t>
  </si>
  <si>
    <t>ASN STAVBA</t>
  </si>
  <si>
    <t>Horní Staré Město</t>
  </si>
  <si>
    <t>2081/13</t>
  </si>
  <si>
    <t>2081/9</t>
  </si>
  <si>
    <t>2084/2</t>
  </si>
  <si>
    <t>2091/2</t>
  </si>
  <si>
    <t>2086/1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</si>
</sst>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Calibri"/>
      <family val="2"/>
      <charset val="238"/>
    </font>
    <font>
      <b/>
      <i/>
      <sz val="10"/>
      <name val="Calibri"/>
      <family val="2"/>
      <charset val="238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/>
    <xf numFmtId="1" fontId="5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" fontId="4" fillId="0" borderId="0" xfId="0" applyNumberFormat="1" applyFont="1"/>
    <xf numFmtId="0" fontId="2" fillId="2" borderId="1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wrapText="1"/>
    </xf>
    <xf numFmtId="1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1" fontId="4" fillId="0" borderId="5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16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textRotation="90" wrapText="1"/>
    </xf>
    <xf numFmtId="1" fontId="2" fillId="0" borderId="1" xfId="0" applyNumberFormat="1" applyFont="1" applyBorder="1" applyAlignment="1">
      <alignment horizontal="center" vertical="center" textRotation="90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zoomScaleNormal="100" workbookViewId="0">
      <pane ySplit="2" topLeftCell="A39" activePane="bottomLeft" state="frozen"/>
      <selection pane="bottomLeft" sqref="A1:AA41"/>
    </sheetView>
  </sheetViews>
  <sheetFormatPr defaultRowHeight="12.75" x14ac:dyDescent="0.2"/>
  <cols>
    <col min="1" max="1" width="4.85546875" style="9" customWidth="1"/>
    <col min="2" max="2" width="17.140625" style="10" customWidth="1"/>
    <col min="3" max="3" width="12.140625" style="10" customWidth="1"/>
    <col min="4" max="4" width="4.5703125" style="5" customWidth="1"/>
    <col min="5" max="5" width="5" style="5" customWidth="1"/>
    <col min="6" max="6" width="5.28515625" style="5" customWidth="1"/>
    <col min="7" max="7" width="11" style="10" customWidth="1"/>
    <col min="8" max="8" width="7.28515625" style="34" customWidth="1"/>
    <col min="9" max="9" width="7.28515625" style="11" customWidth="1"/>
    <col min="10" max="10" width="4.7109375" style="5" customWidth="1"/>
    <col min="11" max="11" width="4.5703125" style="5" customWidth="1"/>
    <col min="12" max="12" width="4.140625" style="5" customWidth="1"/>
    <col min="13" max="13" width="4.7109375" style="5" customWidth="1"/>
    <col min="14" max="15" width="4.85546875" style="5" customWidth="1"/>
    <col min="16" max="16" width="6" style="5" customWidth="1"/>
    <col min="17" max="17" width="4" style="5" customWidth="1"/>
    <col min="18" max="18" width="4.28515625" style="5" customWidth="1"/>
    <col min="19" max="19" width="4.85546875" style="5" customWidth="1"/>
    <col min="20" max="20" width="5.140625" style="5" customWidth="1"/>
    <col min="21" max="21" width="4.5703125" style="5" customWidth="1"/>
    <col min="22" max="23" width="4.7109375" style="5" customWidth="1"/>
    <col min="24" max="24" width="11.42578125" style="10" customWidth="1"/>
    <col min="25" max="25" width="20.85546875" style="5" customWidth="1"/>
    <col min="26" max="26" width="12.42578125" style="5" customWidth="1"/>
    <col min="27" max="27" width="8.140625" style="9" customWidth="1"/>
    <col min="28" max="28" width="9.140625" style="5"/>
    <col min="29" max="29" width="11.42578125" style="5" bestFit="1" customWidth="1"/>
    <col min="30" max="30" width="11.42578125" style="5" customWidth="1"/>
    <col min="31" max="31" width="11.42578125" style="5" bestFit="1" customWidth="1"/>
    <col min="32" max="16384" width="9.140625" style="5"/>
  </cols>
  <sheetData>
    <row r="1" spans="1:31" s="1" customFormat="1" x14ac:dyDescent="0.2">
      <c r="A1" s="63" t="s">
        <v>0</v>
      </c>
      <c r="B1" s="58" t="s">
        <v>1</v>
      </c>
      <c r="C1" s="58" t="s">
        <v>10</v>
      </c>
      <c r="D1" s="58" t="s">
        <v>2</v>
      </c>
      <c r="E1" s="58" t="s">
        <v>3</v>
      </c>
      <c r="F1" s="54" t="s">
        <v>14</v>
      </c>
      <c r="G1" s="54" t="s">
        <v>22</v>
      </c>
      <c r="H1" s="65" t="s">
        <v>23</v>
      </c>
      <c r="I1" s="65" t="s">
        <v>24</v>
      </c>
      <c r="J1" s="54" t="s">
        <v>4</v>
      </c>
      <c r="K1" s="54" t="s">
        <v>21</v>
      </c>
      <c r="L1" s="60" t="s">
        <v>11</v>
      </c>
      <c r="M1" s="60"/>
      <c r="N1" s="60"/>
      <c r="O1" s="60"/>
      <c r="P1" s="60" t="s">
        <v>12</v>
      </c>
      <c r="Q1" s="60"/>
      <c r="R1" s="60"/>
      <c r="S1" s="60"/>
      <c r="T1" s="60"/>
      <c r="U1" s="60"/>
      <c r="V1" s="60"/>
      <c r="W1" s="61" t="s">
        <v>13</v>
      </c>
      <c r="X1" s="58" t="s">
        <v>5</v>
      </c>
      <c r="Y1" s="58" t="s">
        <v>6</v>
      </c>
      <c r="Z1" s="54" t="s">
        <v>26</v>
      </c>
      <c r="AA1" s="56" t="s">
        <v>27</v>
      </c>
      <c r="AC1" s="2"/>
      <c r="AD1" s="2"/>
      <c r="AE1" s="2"/>
    </row>
    <row r="2" spans="1:31" s="3" customFormat="1" ht="66" x14ac:dyDescent="0.2">
      <c r="A2" s="64"/>
      <c r="B2" s="59"/>
      <c r="C2" s="59"/>
      <c r="D2" s="59"/>
      <c r="E2" s="59"/>
      <c r="F2" s="55"/>
      <c r="G2" s="55"/>
      <c r="H2" s="66"/>
      <c r="I2" s="66"/>
      <c r="J2" s="55"/>
      <c r="K2" s="55"/>
      <c r="L2" s="28" t="s">
        <v>15</v>
      </c>
      <c r="M2" s="28" t="s">
        <v>18</v>
      </c>
      <c r="N2" s="28" t="s">
        <v>16</v>
      </c>
      <c r="O2" s="12" t="s">
        <v>17</v>
      </c>
      <c r="P2" s="28" t="s">
        <v>8</v>
      </c>
      <c r="Q2" s="28" t="s">
        <v>19</v>
      </c>
      <c r="R2" s="28" t="s">
        <v>25</v>
      </c>
      <c r="S2" s="28" t="s">
        <v>7</v>
      </c>
      <c r="T2" s="28" t="s">
        <v>9</v>
      </c>
      <c r="U2" s="28" t="s">
        <v>20</v>
      </c>
      <c r="V2" s="12" t="s">
        <v>17</v>
      </c>
      <c r="W2" s="62"/>
      <c r="X2" s="59"/>
      <c r="Y2" s="59"/>
      <c r="Z2" s="55"/>
      <c r="AA2" s="57"/>
      <c r="AC2" s="4"/>
      <c r="AD2" s="4"/>
      <c r="AE2" s="4"/>
    </row>
    <row r="3" spans="1:31" ht="25.5" x14ac:dyDescent="0.2">
      <c r="A3" s="45">
        <v>1</v>
      </c>
      <c r="B3" s="46" t="s">
        <v>65</v>
      </c>
      <c r="C3" s="46" t="s">
        <v>72</v>
      </c>
      <c r="D3" s="48">
        <v>10</v>
      </c>
      <c r="E3" s="48">
        <v>12</v>
      </c>
      <c r="F3" s="48">
        <f>D3*E3</f>
        <v>120</v>
      </c>
      <c r="G3" s="47" t="s">
        <v>212</v>
      </c>
      <c r="H3" s="52" t="s">
        <v>215</v>
      </c>
      <c r="I3" s="53">
        <v>56</v>
      </c>
      <c r="J3" s="48">
        <v>2</v>
      </c>
      <c r="K3" s="48">
        <v>3</v>
      </c>
      <c r="L3" s="48"/>
      <c r="M3" s="48">
        <v>10</v>
      </c>
      <c r="N3" s="48"/>
      <c r="O3" s="49" t="s">
        <v>79</v>
      </c>
      <c r="P3" s="48" t="s">
        <v>80</v>
      </c>
      <c r="Q3" s="48"/>
      <c r="R3" s="48"/>
      <c r="S3" s="48"/>
      <c r="T3" s="48"/>
      <c r="U3" s="48"/>
      <c r="V3" s="49">
        <v>2</v>
      </c>
      <c r="W3" s="49">
        <v>2</v>
      </c>
      <c r="X3" s="47" t="s">
        <v>227</v>
      </c>
      <c r="Y3" s="46" t="s">
        <v>81</v>
      </c>
      <c r="Z3" s="46" t="s">
        <v>231</v>
      </c>
      <c r="AA3" s="50">
        <v>2076</v>
      </c>
      <c r="AC3" s="6"/>
      <c r="AD3" s="7"/>
      <c r="AE3" s="8"/>
    </row>
    <row r="4" spans="1:31" ht="25.5" x14ac:dyDescent="0.2">
      <c r="A4" s="45">
        <v>2</v>
      </c>
      <c r="B4" s="46" t="s">
        <v>66</v>
      </c>
      <c r="C4" s="46" t="s">
        <v>73</v>
      </c>
      <c r="D4" s="48">
        <v>11</v>
      </c>
      <c r="E4" s="48">
        <v>5</v>
      </c>
      <c r="F4" s="48">
        <f t="shared" ref="F4:F43" si="0">D4*E4</f>
        <v>55</v>
      </c>
      <c r="G4" s="47">
        <v>24</v>
      </c>
      <c r="H4" s="52">
        <f t="shared" ref="H4:H37" si="1">G4*3.14</f>
        <v>75.36</v>
      </c>
      <c r="I4" s="53">
        <f t="shared" ref="I4:I43" si="2">1.3669*G4</f>
        <v>32.805599999999998</v>
      </c>
      <c r="J4" s="48">
        <v>2</v>
      </c>
      <c r="K4" s="48">
        <v>3</v>
      </c>
      <c r="L4" s="48"/>
      <c r="M4" s="48">
        <v>10</v>
      </c>
      <c r="N4" s="48"/>
      <c r="O4" s="49">
        <v>2</v>
      </c>
      <c r="P4" s="48"/>
      <c r="Q4" s="48"/>
      <c r="R4" s="48"/>
      <c r="S4" s="48"/>
      <c r="T4" s="48"/>
      <c r="U4" s="48"/>
      <c r="V4" s="49" t="s">
        <v>79</v>
      </c>
      <c r="W4" s="49" t="s">
        <v>79</v>
      </c>
      <c r="X4" s="47" t="s">
        <v>227</v>
      </c>
      <c r="Y4" s="46" t="s">
        <v>82</v>
      </c>
      <c r="Z4" s="46" t="s">
        <v>231</v>
      </c>
      <c r="AA4" s="50">
        <v>2076</v>
      </c>
      <c r="AC4" s="6"/>
      <c r="AD4" s="7"/>
      <c r="AE4" s="8"/>
    </row>
    <row r="5" spans="1:31" ht="25.5" x14ac:dyDescent="0.2">
      <c r="A5" s="13">
        <v>3</v>
      </c>
      <c r="B5" s="14" t="s">
        <v>67</v>
      </c>
      <c r="C5" s="14" t="s">
        <v>74</v>
      </c>
      <c r="D5" s="15">
        <v>12</v>
      </c>
      <c r="E5" s="15">
        <v>9</v>
      </c>
      <c r="F5" s="15">
        <f t="shared" si="0"/>
        <v>108</v>
      </c>
      <c r="G5" s="23" t="s">
        <v>213</v>
      </c>
      <c r="H5" s="33" t="s">
        <v>216</v>
      </c>
      <c r="I5" s="16">
        <v>59</v>
      </c>
      <c r="J5" s="15">
        <v>2</v>
      </c>
      <c r="K5" s="15">
        <v>3</v>
      </c>
      <c r="L5" s="15"/>
      <c r="M5" s="15"/>
      <c r="N5" s="15"/>
      <c r="O5" s="17">
        <v>1</v>
      </c>
      <c r="P5" s="15" t="s">
        <v>80</v>
      </c>
      <c r="Q5" s="15"/>
      <c r="R5" s="15"/>
      <c r="S5" s="15"/>
      <c r="T5" s="15"/>
      <c r="U5" s="15" t="s">
        <v>80</v>
      </c>
      <c r="V5" s="17">
        <v>2</v>
      </c>
      <c r="W5" s="17">
        <v>2</v>
      </c>
      <c r="X5" s="23"/>
      <c r="Y5" s="14" t="s">
        <v>83</v>
      </c>
      <c r="Z5" s="14" t="s">
        <v>231</v>
      </c>
      <c r="AA5" s="24" t="s">
        <v>232</v>
      </c>
      <c r="AC5" s="6"/>
      <c r="AD5" s="7"/>
      <c r="AE5" s="8"/>
    </row>
    <row r="6" spans="1:31" ht="25.5" x14ac:dyDescent="0.2">
      <c r="A6" s="13">
        <v>4</v>
      </c>
      <c r="B6" s="14" t="s">
        <v>66</v>
      </c>
      <c r="C6" s="14" t="s">
        <v>73</v>
      </c>
      <c r="D6" s="15">
        <v>12</v>
      </c>
      <c r="E6" s="15">
        <v>5</v>
      </c>
      <c r="F6" s="15">
        <f t="shared" si="0"/>
        <v>60</v>
      </c>
      <c r="G6" s="23">
        <v>34</v>
      </c>
      <c r="H6" s="33">
        <f t="shared" si="1"/>
        <v>106.76</v>
      </c>
      <c r="I6" s="16">
        <f t="shared" si="2"/>
        <v>46.474600000000002</v>
      </c>
      <c r="J6" s="15">
        <v>0</v>
      </c>
      <c r="K6" s="15">
        <v>3</v>
      </c>
      <c r="L6" s="15"/>
      <c r="M6" s="15">
        <v>10</v>
      </c>
      <c r="N6" s="15"/>
      <c r="O6" s="17">
        <v>1</v>
      </c>
      <c r="P6" s="15"/>
      <c r="Q6" s="15"/>
      <c r="R6" s="15"/>
      <c r="S6" s="15"/>
      <c r="T6" s="15"/>
      <c r="U6" s="15"/>
      <c r="V6" s="17" t="s">
        <v>79</v>
      </c>
      <c r="W6" s="17" t="s">
        <v>79</v>
      </c>
      <c r="X6" s="23"/>
      <c r="Y6" s="14"/>
      <c r="Z6" s="14" t="s">
        <v>231</v>
      </c>
      <c r="AA6" s="24" t="s">
        <v>233</v>
      </c>
      <c r="AC6" s="6"/>
      <c r="AD6" s="7"/>
      <c r="AE6" s="8"/>
    </row>
    <row r="7" spans="1:31" ht="25.5" x14ac:dyDescent="0.2">
      <c r="A7" s="13">
        <v>5</v>
      </c>
      <c r="B7" s="14" t="s">
        <v>68</v>
      </c>
      <c r="C7" s="14" t="s">
        <v>75</v>
      </c>
      <c r="D7" s="15">
        <v>5</v>
      </c>
      <c r="E7" s="15">
        <v>1</v>
      </c>
      <c r="F7" s="15">
        <f t="shared" si="0"/>
        <v>5</v>
      </c>
      <c r="G7" s="23">
        <v>6</v>
      </c>
      <c r="H7" s="33">
        <f t="shared" si="1"/>
        <v>18.84</v>
      </c>
      <c r="I7" s="16">
        <f t="shared" si="2"/>
        <v>8.2013999999999996</v>
      </c>
      <c r="J7" s="15">
        <v>2</v>
      </c>
      <c r="K7" s="15">
        <v>2</v>
      </c>
      <c r="L7" s="15"/>
      <c r="M7" s="15"/>
      <c r="N7" s="15"/>
      <c r="O7" s="17">
        <v>1</v>
      </c>
      <c r="P7" s="15"/>
      <c r="Q7" s="15"/>
      <c r="R7" s="15"/>
      <c r="S7" s="15"/>
      <c r="T7" s="15"/>
      <c r="U7" s="15"/>
      <c r="V7" s="17">
        <v>1</v>
      </c>
      <c r="W7" s="17">
        <v>1</v>
      </c>
      <c r="X7" s="23"/>
      <c r="Y7" s="14" t="s">
        <v>85</v>
      </c>
      <c r="Z7" s="14" t="s">
        <v>231</v>
      </c>
      <c r="AA7" s="24">
        <v>2083</v>
      </c>
      <c r="AC7" s="6"/>
      <c r="AD7" s="7"/>
      <c r="AE7" s="8"/>
    </row>
    <row r="8" spans="1:31" ht="25.5" x14ac:dyDescent="0.2">
      <c r="A8" s="13">
        <v>6</v>
      </c>
      <c r="B8" s="14" t="s">
        <v>68</v>
      </c>
      <c r="C8" s="14" t="s">
        <v>75</v>
      </c>
      <c r="D8" s="15">
        <v>5</v>
      </c>
      <c r="E8" s="15">
        <v>1</v>
      </c>
      <c r="F8" s="15">
        <f t="shared" si="0"/>
        <v>5</v>
      </c>
      <c r="G8" s="23">
        <v>6</v>
      </c>
      <c r="H8" s="33">
        <f t="shared" si="1"/>
        <v>18.84</v>
      </c>
      <c r="I8" s="16">
        <f t="shared" si="2"/>
        <v>8.2013999999999996</v>
      </c>
      <c r="J8" s="15">
        <v>2</v>
      </c>
      <c r="K8" s="15">
        <v>2</v>
      </c>
      <c r="L8" s="15"/>
      <c r="M8" s="15"/>
      <c r="N8" s="15"/>
      <c r="O8" s="17">
        <v>1</v>
      </c>
      <c r="P8" s="15"/>
      <c r="Q8" s="15"/>
      <c r="R8" s="15"/>
      <c r="S8" s="15"/>
      <c r="T8" s="15"/>
      <c r="U8" s="15"/>
      <c r="V8" s="17">
        <v>1</v>
      </c>
      <c r="W8" s="17">
        <v>1</v>
      </c>
      <c r="X8" s="23"/>
      <c r="Y8" s="14" t="s">
        <v>85</v>
      </c>
      <c r="Z8" s="14" t="s">
        <v>231</v>
      </c>
      <c r="AA8" s="24">
        <v>2083</v>
      </c>
      <c r="AC8" s="6"/>
      <c r="AD8" s="7"/>
      <c r="AE8" s="8"/>
    </row>
    <row r="9" spans="1:31" ht="25.5" x14ac:dyDescent="0.2">
      <c r="A9" s="45">
        <v>7</v>
      </c>
      <c r="B9" s="46" t="s">
        <v>69</v>
      </c>
      <c r="C9" s="46" t="s">
        <v>76</v>
      </c>
      <c r="D9" s="48">
        <v>10</v>
      </c>
      <c r="E9" s="48">
        <v>8</v>
      </c>
      <c r="F9" s="48">
        <f t="shared" si="0"/>
        <v>80</v>
      </c>
      <c r="G9" s="47">
        <v>38</v>
      </c>
      <c r="H9" s="52">
        <f t="shared" si="1"/>
        <v>119.32000000000001</v>
      </c>
      <c r="I9" s="53">
        <f t="shared" si="2"/>
        <v>51.9422</v>
      </c>
      <c r="J9" s="48">
        <v>2.5</v>
      </c>
      <c r="K9" s="48">
        <v>4</v>
      </c>
      <c r="L9" s="48"/>
      <c r="M9" s="48">
        <v>10</v>
      </c>
      <c r="N9" s="48"/>
      <c r="O9" s="49">
        <v>2</v>
      </c>
      <c r="P9" s="48" t="s">
        <v>80</v>
      </c>
      <c r="Q9" s="48"/>
      <c r="R9" s="48"/>
      <c r="S9" s="48"/>
      <c r="T9" s="48"/>
      <c r="U9" s="48"/>
      <c r="V9" s="49" t="s">
        <v>79</v>
      </c>
      <c r="W9" s="49" t="s">
        <v>79</v>
      </c>
      <c r="X9" s="47" t="s">
        <v>227</v>
      </c>
      <c r="Y9" s="46"/>
      <c r="Z9" s="46" t="s">
        <v>231</v>
      </c>
      <c r="AA9" s="50">
        <v>2076</v>
      </c>
      <c r="AC9" s="6"/>
      <c r="AD9" s="7"/>
      <c r="AE9" s="8"/>
    </row>
    <row r="10" spans="1:31" ht="25.5" x14ac:dyDescent="0.2">
      <c r="A10" s="13">
        <v>8</v>
      </c>
      <c r="B10" s="14" t="s">
        <v>66</v>
      </c>
      <c r="C10" s="14" t="s">
        <v>73</v>
      </c>
      <c r="D10" s="15">
        <v>3.5</v>
      </c>
      <c r="E10" s="15">
        <v>1</v>
      </c>
      <c r="F10" s="15">
        <f t="shared" si="0"/>
        <v>3.5</v>
      </c>
      <c r="G10" s="23">
        <v>8</v>
      </c>
      <c r="H10" s="33">
        <f t="shared" si="1"/>
        <v>25.12</v>
      </c>
      <c r="I10" s="16">
        <f t="shared" si="2"/>
        <v>10.9352</v>
      </c>
      <c r="J10" s="15">
        <v>0</v>
      </c>
      <c r="K10" s="15">
        <v>2</v>
      </c>
      <c r="L10" s="15"/>
      <c r="M10" s="15"/>
      <c r="N10" s="15"/>
      <c r="O10" s="17">
        <v>1</v>
      </c>
      <c r="P10" s="15"/>
      <c r="Q10" s="15"/>
      <c r="R10" s="15"/>
      <c r="S10" s="15"/>
      <c r="T10" s="15"/>
      <c r="U10" s="15"/>
      <c r="V10" s="17">
        <v>1</v>
      </c>
      <c r="W10" s="17">
        <v>1</v>
      </c>
      <c r="X10" s="23"/>
      <c r="Y10" s="14" t="s">
        <v>85</v>
      </c>
      <c r="Z10" s="14" t="s">
        <v>231</v>
      </c>
      <c r="AA10" s="24">
        <v>2077</v>
      </c>
      <c r="AC10" s="6"/>
      <c r="AD10" s="7"/>
      <c r="AE10" s="8"/>
    </row>
    <row r="11" spans="1:31" ht="51" x14ac:dyDescent="0.2">
      <c r="A11" s="45">
        <v>9</v>
      </c>
      <c r="B11" s="46" t="s">
        <v>69</v>
      </c>
      <c r="C11" s="46" t="s">
        <v>76</v>
      </c>
      <c r="D11" s="48">
        <v>10</v>
      </c>
      <c r="E11" s="48">
        <v>5</v>
      </c>
      <c r="F11" s="48">
        <f t="shared" si="0"/>
        <v>50</v>
      </c>
      <c r="G11" s="47">
        <v>27</v>
      </c>
      <c r="H11" s="52">
        <f t="shared" si="1"/>
        <v>84.78</v>
      </c>
      <c r="I11" s="53">
        <f t="shared" si="2"/>
        <v>36.906300000000002</v>
      </c>
      <c r="J11" s="48">
        <v>1</v>
      </c>
      <c r="K11" s="48">
        <v>4</v>
      </c>
      <c r="L11" s="48" t="s">
        <v>80</v>
      </c>
      <c r="M11" s="48">
        <v>20</v>
      </c>
      <c r="N11" s="48"/>
      <c r="O11" s="49" t="s">
        <v>84</v>
      </c>
      <c r="P11" s="48" t="s">
        <v>80</v>
      </c>
      <c r="Q11" s="48"/>
      <c r="R11" s="48"/>
      <c r="S11" s="48"/>
      <c r="T11" s="48"/>
      <c r="U11" s="48" t="s">
        <v>80</v>
      </c>
      <c r="V11" s="49" t="s">
        <v>84</v>
      </c>
      <c r="W11" s="49">
        <v>2</v>
      </c>
      <c r="X11" s="47" t="s">
        <v>227</v>
      </c>
      <c r="Y11" s="46" t="s">
        <v>86</v>
      </c>
      <c r="Z11" s="46" t="s">
        <v>231</v>
      </c>
      <c r="AA11" s="50">
        <v>2095</v>
      </c>
      <c r="AC11" s="6"/>
      <c r="AD11" s="7"/>
      <c r="AE11" s="8"/>
    </row>
    <row r="12" spans="1:31" ht="25.5" x14ac:dyDescent="0.2">
      <c r="A12" s="45">
        <v>10</v>
      </c>
      <c r="B12" s="46" t="s">
        <v>69</v>
      </c>
      <c r="C12" s="46" t="s">
        <v>76</v>
      </c>
      <c r="D12" s="48">
        <v>10</v>
      </c>
      <c r="E12" s="48">
        <v>5</v>
      </c>
      <c r="F12" s="48">
        <f t="shared" si="0"/>
        <v>50</v>
      </c>
      <c r="G12" s="47">
        <v>23</v>
      </c>
      <c r="H12" s="52">
        <f t="shared" si="1"/>
        <v>72.22</v>
      </c>
      <c r="I12" s="53">
        <f t="shared" si="2"/>
        <v>31.438700000000001</v>
      </c>
      <c r="J12" s="48">
        <v>1</v>
      </c>
      <c r="K12" s="48">
        <v>4</v>
      </c>
      <c r="L12" s="48" t="s">
        <v>80</v>
      </c>
      <c r="M12" s="48">
        <v>20</v>
      </c>
      <c r="N12" s="48"/>
      <c r="O12" s="49" t="s">
        <v>84</v>
      </c>
      <c r="P12" s="48"/>
      <c r="Q12" s="48"/>
      <c r="R12" s="48"/>
      <c r="S12" s="48"/>
      <c r="T12" s="48"/>
      <c r="U12" s="48"/>
      <c r="V12" s="49">
        <v>2</v>
      </c>
      <c r="W12" s="49">
        <v>2</v>
      </c>
      <c r="X12" s="47" t="s">
        <v>227</v>
      </c>
      <c r="Y12" s="46" t="s">
        <v>87</v>
      </c>
      <c r="Z12" s="46" t="s">
        <v>231</v>
      </c>
      <c r="AA12" s="50">
        <v>2095</v>
      </c>
      <c r="AC12" s="6"/>
      <c r="AD12" s="7"/>
      <c r="AE12" s="8"/>
    </row>
    <row r="13" spans="1:31" ht="25.5" x14ac:dyDescent="0.2">
      <c r="A13" s="45">
        <v>11</v>
      </c>
      <c r="B13" s="46" t="s">
        <v>70</v>
      </c>
      <c r="C13" s="46" t="s">
        <v>77</v>
      </c>
      <c r="D13" s="48">
        <v>5</v>
      </c>
      <c r="E13" s="48">
        <v>2</v>
      </c>
      <c r="F13" s="48">
        <f t="shared" si="0"/>
        <v>10</v>
      </c>
      <c r="G13" s="47" t="s">
        <v>214</v>
      </c>
      <c r="H13" s="52" t="s">
        <v>217</v>
      </c>
      <c r="I13" s="53">
        <v>19</v>
      </c>
      <c r="J13" s="48">
        <v>0</v>
      </c>
      <c r="K13" s="48">
        <v>3</v>
      </c>
      <c r="L13" s="48"/>
      <c r="M13" s="48"/>
      <c r="N13" s="48"/>
      <c r="O13" s="49">
        <v>1</v>
      </c>
      <c r="P13" s="48"/>
      <c r="Q13" s="48"/>
      <c r="R13" s="48"/>
      <c r="S13" s="48"/>
      <c r="T13" s="48"/>
      <c r="U13" s="48"/>
      <c r="V13" s="49">
        <v>1</v>
      </c>
      <c r="W13" s="49">
        <v>1</v>
      </c>
      <c r="X13" s="47" t="s">
        <v>227</v>
      </c>
      <c r="Y13" s="46"/>
      <c r="Z13" s="46" t="s">
        <v>231</v>
      </c>
      <c r="AA13" s="50">
        <v>2095</v>
      </c>
      <c r="AC13" s="6"/>
      <c r="AD13" s="7"/>
      <c r="AE13" s="8"/>
    </row>
    <row r="14" spans="1:31" ht="25.5" x14ac:dyDescent="0.2">
      <c r="A14" s="13">
        <v>12</v>
      </c>
      <c r="B14" s="14" t="s">
        <v>71</v>
      </c>
      <c r="C14" s="14" t="s">
        <v>78</v>
      </c>
      <c r="D14" s="15">
        <v>9</v>
      </c>
      <c r="E14" s="15">
        <v>12</v>
      </c>
      <c r="F14" s="15">
        <f t="shared" si="0"/>
        <v>108</v>
      </c>
      <c r="G14" s="23">
        <v>68</v>
      </c>
      <c r="H14" s="33">
        <f t="shared" si="1"/>
        <v>213.52</v>
      </c>
      <c r="I14" s="16">
        <f t="shared" si="2"/>
        <v>92.949200000000005</v>
      </c>
      <c r="J14" s="15">
        <v>2</v>
      </c>
      <c r="K14" s="15">
        <v>4</v>
      </c>
      <c r="L14" s="15"/>
      <c r="M14" s="15">
        <v>10</v>
      </c>
      <c r="N14" s="15"/>
      <c r="O14" s="17">
        <v>2</v>
      </c>
      <c r="P14" s="15" t="s">
        <v>80</v>
      </c>
      <c r="Q14" s="15"/>
      <c r="R14" s="15"/>
      <c r="S14" s="15"/>
      <c r="T14" s="15"/>
      <c r="U14" s="15"/>
      <c r="V14" s="17" t="s">
        <v>79</v>
      </c>
      <c r="W14" s="17">
        <v>1</v>
      </c>
      <c r="X14" s="23"/>
      <c r="Y14" s="14"/>
      <c r="Z14" s="14" t="s">
        <v>231</v>
      </c>
      <c r="AA14" s="24">
        <v>2095</v>
      </c>
      <c r="AC14" s="6"/>
      <c r="AD14" s="7"/>
      <c r="AE14" s="8"/>
    </row>
    <row r="15" spans="1:31" ht="25.5" x14ac:dyDescent="0.2">
      <c r="A15" s="13">
        <v>13</v>
      </c>
      <c r="B15" s="14" t="s">
        <v>69</v>
      </c>
      <c r="C15" s="14" t="s">
        <v>76</v>
      </c>
      <c r="D15" s="15">
        <v>10</v>
      </c>
      <c r="E15" s="15">
        <v>6</v>
      </c>
      <c r="F15" s="15">
        <f t="shared" si="0"/>
        <v>60</v>
      </c>
      <c r="G15" s="23">
        <v>31</v>
      </c>
      <c r="H15" s="33">
        <f t="shared" si="1"/>
        <v>97.34</v>
      </c>
      <c r="I15" s="16">
        <f t="shared" si="2"/>
        <v>42.373899999999999</v>
      </c>
      <c r="J15" s="15">
        <v>1</v>
      </c>
      <c r="K15" s="15">
        <v>4</v>
      </c>
      <c r="L15" s="15"/>
      <c r="M15" s="15">
        <v>20</v>
      </c>
      <c r="N15" s="15"/>
      <c r="O15" s="17">
        <v>2</v>
      </c>
      <c r="P15" s="15" t="s">
        <v>80</v>
      </c>
      <c r="Q15" s="15"/>
      <c r="R15" s="15"/>
      <c r="S15" s="15"/>
      <c r="T15" s="15"/>
      <c r="U15" s="15"/>
      <c r="V15" s="17">
        <v>2</v>
      </c>
      <c r="W15" s="17">
        <v>1</v>
      </c>
      <c r="X15" s="23"/>
      <c r="Y15" s="14" t="s">
        <v>88</v>
      </c>
      <c r="Z15" s="14" t="s">
        <v>231</v>
      </c>
      <c r="AA15" s="24">
        <v>2095</v>
      </c>
      <c r="AC15" s="6"/>
      <c r="AD15" s="7"/>
      <c r="AE15" s="8"/>
    </row>
    <row r="16" spans="1:31" ht="38.25" x14ac:dyDescent="0.2">
      <c r="A16" s="13">
        <v>14</v>
      </c>
      <c r="B16" s="14" t="s">
        <v>176</v>
      </c>
      <c r="C16" s="14" t="s">
        <v>178</v>
      </c>
      <c r="D16" s="15">
        <v>14</v>
      </c>
      <c r="E16" s="15">
        <v>10</v>
      </c>
      <c r="F16" s="15">
        <f t="shared" si="0"/>
        <v>140</v>
      </c>
      <c r="G16" s="23">
        <v>41</v>
      </c>
      <c r="H16" s="33">
        <f t="shared" si="1"/>
        <v>128.74</v>
      </c>
      <c r="I16" s="16">
        <f t="shared" si="2"/>
        <v>56.042900000000003</v>
      </c>
      <c r="J16" s="15">
        <v>3</v>
      </c>
      <c r="K16" s="15">
        <v>4</v>
      </c>
      <c r="L16" s="15"/>
      <c r="M16" s="15">
        <v>10</v>
      </c>
      <c r="N16" s="15"/>
      <c r="O16" s="17" t="s">
        <v>79</v>
      </c>
      <c r="P16" s="15" t="s">
        <v>80</v>
      </c>
      <c r="Q16" s="15"/>
      <c r="R16" s="15"/>
      <c r="S16" s="15"/>
      <c r="T16" s="15"/>
      <c r="U16" s="15"/>
      <c r="V16" s="17" t="s">
        <v>79</v>
      </c>
      <c r="W16" s="17">
        <v>1</v>
      </c>
      <c r="X16" s="23"/>
      <c r="Y16" s="14" t="s">
        <v>82</v>
      </c>
      <c r="Z16" s="14" t="s">
        <v>231</v>
      </c>
      <c r="AA16" s="24">
        <v>2095</v>
      </c>
      <c r="AC16" s="6"/>
      <c r="AD16" s="7"/>
      <c r="AE16" s="8"/>
    </row>
    <row r="17" spans="1:31" ht="25.5" x14ac:dyDescent="0.2">
      <c r="A17" s="13">
        <v>15</v>
      </c>
      <c r="B17" s="14" t="s">
        <v>177</v>
      </c>
      <c r="C17" s="14" t="s">
        <v>179</v>
      </c>
      <c r="D17" s="15">
        <v>18</v>
      </c>
      <c r="E17" s="15">
        <v>8</v>
      </c>
      <c r="F17" s="15">
        <f t="shared" si="0"/>
        <v>144</v>
      </c>
      <c r="G17" s="23">
        <v>46</v>
      </c>
      <c r="H17" s="33">
        <f t="shared" si="1"/>
        <v>144.44</v>
      </c>
      <c r="I17" s="16">
        <f t="shared" si="2"/>
        <v>62.877400000000002</v>
      </c>
      <c r="J17" s="15">
        <v>3</v>
      </c>
      <c r="K17" s="15">
        <v>4</v>
      </c>
      <c r="L17" s="15"/>
      <c r="M17" s="15">
        <v>10</v>
      </c>
      <c r="N17" s="15"/>
      <c r="O17" s="17" t="s">
        <v>79</v>
      </c>
      <c r="P17" s="15" t="s">
        <v>80</v>
      </c>
      <c r="Q17" s="15"/>
      <c r="R17" s="15"/>
      <c r="S17" s="15"/>
      <c r="T17" s="15"/>
      <c r="U17" s="15"/>
      <c r="V17" s="17" t="s">
        <v>79</v>
      </c>
      <c r="W17" s="17">
        <v>1</v>
      </c>
      <c r="X17" s="23"/>
      <c r="Y17" s="14" t="s">
        <v>82</v>
      </c>
      <c r="Z17" s="14" t="s">
        <v>231</v>
      </c>
      <c r="AA17" s="24">
        <v>2095</v>
      </c>
      <c r="AC17" s="6"/>
      <c r="AD17" s="7"/>
      <c r="AE17" s="8"/>
    </row>
    <row r="18" spans="1:31" ht="25.5" x14ac:dyDescent="0.2">
      <c r="A18" s="45">
        <v>16</v>
      </c>
      <c r="B18" s="46" t="s">
        <v>70</v>
      </c>
      <c r="C18" s="46" t="s">
        <v>77</v>
      </c>
      <c r="D18" s="48">
        <v>9</v>
      </c>
      <c r="E18" s="48">
        <v>4</v>
      </c>
      <c r="F18" s="48">
        <f t="shared" si="0"/>
        <v>36</v>
      </c>
      <c r="G18" s="47" t="s">
        <v>225</v>
      </c>
      <c r="H18" s="52" t="s">
        <v>220</v>
      </c>
      <c r="I18" s="53">
        <v>27</v>
      </c>
      <c r="J18" s="48">
        <v>0</v>
      </c>
      <c r="K18" s="48">
        <v>4</v>
      </c>
      <c r="L18" s="48"/>
      <c r="M18" s="48">
        <v>20</v>
      </c>
      <c r="N18" s="48"/>
      <c r="O18" s="49" t="s">
        <v>84</v>
      </c>
      <c r="P18" s="48"/>
      <c r="Q18" s="48"/>
      <c r="R18" s="48"/>
      <c r="S18" s="48"/>
      <c r="T18" s="48"/>
      <c r="U18" s="48" t="s">
        <v>80</v>
      </c>
      <c r="V18" s="49">
        <v>2</v>
      </c>
      <c r="W18" s="49">
        <v>2</v>
      </c>
      <c r="X18" s="47" t="s">
        <v>227</v>
      </c>
      <c r="Y18" s="46" t="s">
        <v>184</v>
      </c>
      <c r="Z18" s="46" t="s">
        <v>231</v>
      </c>
      <c r="AA18" s="50">
        <v>2095</v>
      </c>
      <c r="AC18" s="6"/>
      <c r="AD18" s="7"/>
      <c r="AE18" s="8"/>
    </row>
    <row r="19" spans="1:31" ht="25.5" x14ac:dyDescent="0.2">
      <c r="A19" s="45">
        <v>17</v>
      </c>
      <c r="B19" s="46" t="s">
        <v>70</v>
      </c>
      <c r="C19" s="46" t="s">
        <v>77</v>
      </c>
      <c r="D19" s="48">
        <v>8</v>
      </c>
      <c r="E19" s="48">
        <v>4</v>
      </c>
      <c r="F19" s="48">
        <f t="shared" si="0"/>
        <v>32</v>
      </c>
      <c r="G19" s="47" t="s">
        <v>218</v>
      </c>
      <c r="H19" s="52" t="s">
        <v>221</v>
      </c>
      <c r="I19" s="53">
        <v>26</v>
      </c>
      <c r="J19" s="48">
        <v>0</v>
      </c>
      <c r="K19" s="48">
        <v>4</v>
      </c>
      <c r="L19" s="48"/>
      <c r="M19" s="48"/>
      <c r="N19" s="48"/>
      <c r="O19" s="49" t="s">
        <v>79</v>
      </c>
      <c r="P19" s="48"/>
      <c r="Q19" s="48"/>
      <c r="R19" s="48"/>
      <c r="S19" s="48"/>
      <c r="T19" s="48"/>
      <c r="U19" s="48" t="s">
        <v>80</v>
      </c>
      <c r="V19" s="49">
        <v>2</v>
      </c>
      <c r="W19" s="49">
        <v>2</v>
      </c>
      <c r="X19" s="47" t="s">
        <v>227</v>
      </c>
      <c r="Y19" s="46" t="s">
        <v>184</v>
      </c>
      <c r="Z19" s="46" t="s">
        <v>231</v>
      </c>
      <c r="AA19" s="50">
        <v>2095</v>
      </c>
      <c r="AC19" s="6"/>
      <c r="AD19" s="7"/>
      <c r="AE19" s="8"/>
    </row>
    <row r="20" spans="1:31" ht="25.5" x14ac:dyDescent="0.2">
      <c r="A20" s="45">
        <v>18</v>
      </c>
      <c r="B20" s="46" t="s">
        <v>70</v>
      </c>
      <c r="C20" s="46" t="s">
        <v>77</v>
      </c>
      <c r="D20" s="48">
        <v>8</v>
      </c>
      <c r="E20" s="48">
        <v>4</v>
      </c>
      <c r="F20" s="48">
        <f t="shared" si="0"/>
        <v>32</v>
      </c>
      <c r="G20" s="47" t="s">
        <v>219</v>
      </c>
      <c r="H20" s="52" t="s">
        <v>222</v>
      </c>
      <c r="I20" s="53">
        <v>30</v>
      </c>
      <c r="J20" s="48">
        <v>0</v>
      </c>
      <c r="K20" s="48">
        <v>4</v>
      </c>
      <c r="L20" s="48"/>
      <c r="M20" s="48"/>
      <c r="N20" s="48"/>
      <c r="O20" s="49" t="s">
        <v>79</v>
      </c>
      <c r="P20" s="48"/>
      <c r="Q20" s="48"/>
      <c r="R20" s="48"/>
      <c r="S20" s="48"/>
      <c r="T20" s="48"/>
      <c r="U20" s="48" t="s">
        <v>80</v>
      </c>
      <c r="V20" s="49">
        <v>2</v>
      </c>
      <c r="W20" s="49">
        <v>2</v>
      </c>
      <c r="X20" s="47" t="s">
        <v>227</v>
      </c>
      <c r="Y20" s="46" t="s">
        <v>184</v>
      </c>
      <c r="Z20" s="46" t="s">
        <v>231</v>
      </c>
      <c r="AA20" s="50">
        <v>2095</v>
      </c>
      <c r="AC20" s="6"/>
      <c r="AD20" s="7"/>
      <c r="AE20" s="8"/>
    </row>
    <row r="21" spans="1:31" ht="25.5" x14ac:dyDescent="0.2">
      <c r="A21" s="45">
        <v>19</v>
      </c>
      <c r="B21" s="46" t="s">
        <v>180</v>
      </c>
      <c r="C21" s="46" t="s">
        <v>181</v>
      </c>
      <c r="D21" s="48">
        <v>4</v>
      </c>
      <c r="E21" s="48">
        <v>1.5</v>
      </c>
      <c r="F21" s="48">
        <f t="shared" si="0"/>
        <v>6</v>
      </c>
      <c r="G21" s="47">
        <v>5</v>
      </c>
      <c r="H21" s="52">
        <f t="shared" si="1"/>
        <v>15.700000000000001</v>
      </c>
      <c r="I21" s="53">
        <f t="shared" si="2"/>
        <v>6.8345000000000002</v>
      </c>
      <c r="J21" s="48">
        <v>2</v>
      </c>
      <c r="K21" s="48">
        <v>2</v>
      </c>
      <c r="L21" s="48" t="s">
        <v>80</v>
      </c>
      <c r="M21" s="48">
        <v>10</v>
      </c>
      <c r="N21" s="48"/>
      <c r="O21" s="49" t="s">
        <v>84</v>
      </c>
      <c r="P21" s="48"/>
      <c r="Q21" s="48"/>
      <c r="R21" s="48"/>
      <c r="S21" s="48"/>
      <c r="T21" s="48"/>
      <c r="U21" s="48"/>
      <c r="V21" s="49">
        <v>1</v>
      </c>
      <c r="W21" s="49">
        <v>1</v>
      </c>
      <c r="X21" s="47" t="s">
        <v>227</v>
      </c>
      <c r="Y21" s="46" t="s">
        <v>185</v>
      </c>
      <c r="Z21" s="46" t="s">
        <v>231</v>
      </c>
      <c r="AA21" s="50">
        <v>2083</v>
      </c>
      <c r="AC21" s="6"/>
      <c r="AD21" s="7"/>
      <c r="AE21" s="8"/>
    </row>
    <row r="22" spans="1:31" ht="25.5" x14ac:dyDescent="0.2">
      <c r="A22" s="36">
        <v>20</v>
      </c>
      <c r="B22" s="37" t="s">
        <v>180</v>
      </c>
      <c r="C22" s="37" t="s">
        <v>181</v>
      </c>
      <c r="D22" s="38">
        <v>3.5</v>
      </c>
      <c r="E22" s="38">
        <v>1.5</v>
      </c>
      <c r="F22" s="38">
        <f t="shared" si="0"/>
        <v>5.25</v>
      </c>
      <c r="G22" s="39">
        <v>5</v>
      </c>
      <c r="H22" s="40">
        <f t="shared" si="1"/>
        <v>15.700000000000001</v>
      </c>
      <c r="I22" s="41">
        <f t="shared" si="2"/>
        <v>6.8345000000000002</v>
      </c>
      <c r="J22" s="38">
        <v>2</v>
      </c>
      <c r="K22" s="38">
        <v>2</v>
      </c>
      <c r="L22" s="38" t="s">
        <v>80</v>
      </c>
      <c r="M22" s="38">
        <v>10</v>
      </c>
      <c r="N22" s="38" t="s">
        <v>80</v>
      </c>
      <c r="O22" s="42">
        <v>3</v>
      </c>
      <c r="P22" s="38" t="s">
        <v>80</v>
      </c>
      <c r="Q22" s="38"/>
      <c r="R22" s="38"/>
      <c r="S22" s="38"/>
      <c r="T22" s="38"/>
      <c r="U22" s="38"/>
      <c r="V22" s="42" t="s">
        <v>84</v>
      </c>
      <c r="W22" s="42" t="s">
        <v>84</v>
      </c>
      <c r="X22" s="39" t="s">
        <v>228</v>
      </c>
      <c r="Y22" s="37" t="s">
        <v>186</v>
      </c>
      <c r="Z22" s="37" t="s">
        <v>231</v>
      </c>
      <c r="AA22" s="43">
        <v>2083</v>
      </c>
      <c r="AC22" s="6"/>
      <c r="AD22" s="7"/>
      <c r="AE22" s="8"/>
    </row>
    <row r="23" spans="1:31" ht="25.5" x14ac:dyDescent="0.2">
      <c r="A23" s="36">
        <v>21</v>
      </c>
      <c r="B23" s="37" t="s">
        <v>180</v>
      </c>
      <c r="C23" s="37" t="s">
        <v>181</v>
      </c>
      <c r="D23" s="38">
        <v>3.5</v>
      </c>
      <c r="E23" s="38">
        <v>1.5</v>
      </c>
      <c r="F23" s="38">
        <f t="shared" si="0"/>
        <v>5.25</v>
      </c>
      <c r="G23" s="39">
        <v>5</v>
      </c>
      <c r="H23" s="40">
        <f t="shared" si="1"/>
        <v>15.700000000000001</v>
      </c>
      <c r="I23" s="41">
        <f t="shared" si="2"/>
        <v>6.8345000000000002</v>
      </c>
      <c r="J23" s="38">
        <v>2</v>
      </c>
      <c r="K23" s="38">
        <v>2</v>
      </c>
      <c r="L23" s="38" t="s">
        <v>80</v>
      </c>
      <c r="M23" s="38">
        <v>5</v>
      </c>
      <c r="N23" s="38" t="s">
        <v>80</v>
      </c>
      <c r="O23" s="42">
        <v>3</v>
      </c>
      <c r="P23" s="38" t="s">
        <v>80</v>
      </c>
      <c r="Q23" s="38"/>
      <c r="R23" s="38"/>
      <c r="S23" s="38"/>
      <c r="T23" s="38"/>
      <c r="U23" s="38"/>
      <c r="V23" s="42">
        <v>3</v>
      </c>
      <c r="W23" s="42" t="s">
        <v>84</v>
      </c>
      <c r="X23" s="39" t="s">
        <v>228</v>
      </c>
      <c r="Y23" s="37" t="s">
        <v>187</v>
      </c>
      <c r="Z23" s="37" t="s">
        <v>231</v>
      </c>
      <c r="AA23" s="43">
        <v>2083</v>
      </c>
      <c r="AC23" s="6"/>
      <c r="AD23" s="7"/>
      <c r="AE23" s="8"/>
    </row>
    <row r="24" spans="1:31" ht="25.5" x14ac:dyDescent="0.2">
      <c r="A24" s="13">
        <v>22</v>
      </c>
      <c r="B24" s="14" t="s">
        <v>69</v>
      </c>
      <c r="C24" s="14" t="s">
        <v>76</v>
      </c>
      <c r="D24" s="15">
        <v>9</v>
      </c>
      <c r="E24" s="15">
        <v>6</v>
      </c>
      <c r="F24" s="15">
        <f t="shared" si="0"/>
        <v>54</v>
      </c>
      <c r="G24" s="23">
        <v>32</v>
      </c>
      <c r="H24" s="33">
        <f t="shared" si="1"/>
        <v>100.48</v>
      </c>
      <c r="I24" s="16">
        <f t="shared" si="2"/>
        <v>43.7408</v>
      </c>
      <c r="J24" s="15">
        <v>0</v>
      </c>
      <c r="K24" s="15">
        <v>4</v>
      </c>
      <c r="L24" s="15"/>
      <c r="M24" s="15"/>
      <c r="N24" s="15"/>
      <c r="O24" s="17">
        <v>1</v>
      </c>
      <c r="P24" s="15"/>
      <c r="Q24" s="15"/>
      <c r="R24" s="15"/>
      <c r="S24" s="15"/>
      <c r="T24" s="15"/>
      <c r="U24" s="15"/>
      <c r="V24" s="17" t="s">
        <v>79</v>
      </c>
      <c r="W24" s="17">
        <v>1</v>
      </c>
      <c r="X24" s="23"/>
      <c r="Y24" s="14" t="s">
        <v>188</v>
      </c>
      <c r="Z24" s="14" t="s">
        <v>231</v>
      </c>
      <c r="AA24" s="24">
        <v>2083</v>
      </c>
      <c r="AC24" s="6"/>
      <c r="AD24" s="7"/>
      <c r="AE24" s="8"/>
    </row>
    <row r="25" spans="1:31" ht="25.5" x14ac:dyDescent="0.2">
      <c r="A25" s="36">
        <v>23</v>
      </c>
      <c r="B25" s="37" t="s">
        <v>182</v>
      </c>
      <c r="C25" s="37" t="s">
        <v>183</v>
      </c>
      <c r="D25" s="38">
        <v>5</v>
      </c>
      <c r="E25" s="38">
        <v>4</v>
      </c>
      <c r="F25" s="38">
        <f t="shared" si="0"/>
        <v>20</v>
      </c>
      <c r="G25" s="39">
        <v>30</v>
      </c>
      <c r="H25" s="40">
        <f t="shared" si="1"/>
        <v>94.2</v>
      </c>
      <c r="I25" s="41">
        <f t="shared" si="2"/>
        <v>41.006999999999998</v>
      </c>
      <c r="J25" s="38">
        <v>1</v>
      </c>
      <c r="K25" s="38">
        <v>4</v>
      </c>
      <c r="L25" s="38"/>
      <c r="M25" s="38"/>
      <c r="N25" s="38" t="s">
        <v>80</v>
      </c>
      <c r="O25" s="42">
        <v>2</v>
      </c>
      <c r="P25" s="38"/>
      <c r="Q25" s="38"/>
      <c r="R25" s="38"/>
      <c r="S25" s="38"/>
      <c r="T25" s="38"/>
      <c r="U25" s="38"/>
      <c r="V25" s="42" t="s">
        <v>84</v>
      </c>
      <c r="W25" s="42">
        <v>2</v>
      </c>
      <c r="X25" s="39" t="s">
        <v>228</v>
      </c>
      <c r="Y25" s="37" t="s">
        <v>229</v>
      </c>
      <c r="Z25" s="37" t="s">
        <v>231</v>
      </c>
      <c r="AA25" s="43">
        <v>2085</v>
      </c>
      <c r="AC25" s="6"/>
      <c r="AD25" s="7"/>
      <c r="AE25" s="8"/>
    </row>
    <row r="26" spans="1:31" ht="25.5" x14ac:dyDescent="0.2">
      <c r="A26" s="36">
        <v>24</v>
      </c>
      <c r="B26" s="37" t="s">
        <v>182</v>
      </c>
      <c r="C26" s="37" t="s">
        <v>183</v>
      </c>
      <c r="D26" s="38">
        <v>5</v>
      </c>
      <c r="E26" s="38">
        <v>2</v>
      </c>
      <c r="F26" s="38">
        <f t="shared" si="0"/>
        <v>10</v>
      </c>
      <c r="G26" s="39">
        <v>20</v>
      </c>
      <c r="H26" s="40">
        <f t="shared" si="1"/>
        <v>62.800000000000004</v>
      </c>
      <c r="I26" s="41">
        <f t="shared" si="2"/>
        <v>27.338000000000001</v>
      </c>
      <c r="J26" s="38">
        <v>1.2</v>
      </c>
      <c r="K26" s="38">
        <v>4</v>
      </c>
      <c r="L26" s="38"/>
      <c r="M26" s="38"/>
      <c r="N26" s="38"/>
      <c r="O26" s="42">
        <v>2</v>
      </c>
      <c r="P26" s="38"/>
      <c r="Q26" s="38"/>
      <c r="R26" s="38"/>
      <c r="S26" s="38"/>
      <c r="T26" s="38"/>
      <c r="U26" s="38" t="s">
        <v>80</v>
      </c>
      <c r="V26" s="42" t="s">
        <v>84</v>
      </c>
      <c r="W26" s="42">
        <v>2</v>
      </c>
      <c r="X26" s="39" t="s">
        <v>228</v>
      </c>
      <c r="Y26" s="37" t="s">
        <v>229</v>
      </c>
      <c r="Z26" s="37" t="s">
        <v>231</v>
      </c>
      <c r="AA26" s="43">
        <v>2085</v>
      </c>
      <c r="AC26" s="6"/>
      <c r="AD26" s="7"/>
      <c r="AE26" s="8"/>
    </row>
    <row r="27" spans="1:31" ht="25.5" x14ac:dyDescent="0.2">
      <c r="A27" s="36">
        <v>25</v>
      </c>
      <c r="B27" s="37" t="s">
        <v>182</v>
      </c>
      <c r="C27" s="37" t="s">
        <v>183</v>
      </c>
      <c r="D27" s="38">
        <v>5</v>
      </c>
      <c r="E27" s="38">
        <v>3</v>
      </c>
      <c r="F27" s="38">
        <f t="shared" si="0"/>
        <v>15</v>
      </c>
      <c r="G27" s="39">
        <v>26</v>
      </c>
      <c r="H27" s="40">
        <f t="shared" si="1"/>
        <v>81.64</v>
      </c>
      <c r="I27" s="41">
        <f t="shared" si="2"/>
        <v>35.539400000000001</v>
      </c>
      <c r="J27" s="38">
        <v>1.2</v>
      </c>
      <c r="K27" s="38">
        <v>4</v>
      </c>
      <c r="L27" s="38"/>
      <c r="M27" s="38"/>
      <c r="N27" s="38"/>
      <c r="O27" s="42">
        <v>2</v>
      </c>
      <c r="P27" s="38"/>
      <c r="Q27" s="38"/>
      <c r="R27" s="38"/>
      <c r="S27" s="38"/>
      <c r="T27" s="38"/>
      <c r="U27" s="38" t="s">
        <v>80</v>
      </c>
      <c r="V27" s="42" t="s">
        <v>84</v>
      </c>
      <c r="W27" s="42">
        <v>2</v>
      </c>
      <c r="X27" s="39" t="s">
        <v>228</v>
      </c>
      <c r="Y27" s="37" t="s">
        <v>229</v>
      </c>
      <c r="Z27" s="37" t="s">
        <v>231</v>
      </c>
      <c r="AA27" s="43">
        <v>2085</v>
      </c>
      <c r="AC27" s="6"/>
      <c r="AD27" s="7"/>
      <c r="AE27" s="8"/>
    </row>
    <row r="28" spans="1:31" ht="25.5" x14ac:dyDescent="0.2">
      <c r="A28" s="36">
        <v>26</v>
      </c>
      <c r="B28" s="37" t="s">
        <v>182</v>
      </c>
      <c r="C28" s="37" t="s">
        <v>183</v>
      </c>
      <c r="D28" s="38">
        <v>5</v>
      </c>
      <c r="E28" s="38">
        <v>3</v>
      </c>
      <c r="F28" s="38">
        <f t="shared" si="0"/>
        <v>15</v>
      </c>
      <c r="G28" s="39">
        <v>21</v>
      </c>
      <c r="H28" s="40">
        <f t="shared" si="1"/>
        <v>65.94</v>
      </c>
      <c r="I28" s="41">
        <f t="shared" si="2"/>
        <v>28.704899999999999</v>
      </c>
      <c r="J28" s="38">
        <v>1.4</v>
      </c>
      <c r="K28" s="38">
        <v>4</v>
      </c>
      <c r="L28" s="38"/>
      <c r="M28" s="38"/>
      <c r="N28" s="38"/>
      <c r="O28" s="42">
        <v>2</v>
      </c>
      <c r="P28" s="38"/>
      <c r="Q28" s="38"/>
      <c r="R28" s="38"/>
      <c r="S28" s="38"/>
      <c r="T28" s="38"/>
      <c r="U28" s="38" t="s">
        <v>80</v>
      </c>
      <c r="V28" s="42" t="s">
        <v>84</v>
      </c>
      <c r="W28" s="42">
        <v>2</v>
      </c>
      <c r="X28" s="39" t="s">
        <v>228</v>
      </c>
      <c r="Y28" s="37" t="s">
        <v>229</v>
      </c>
      <c r="Z28" s="37" t="s">
        <v>231</v>
      </c>
      <c r="AA28" s="43">
        <v>2085</v>
      </c>
      <c r="AC28" s="6"/>
      <c r="AD28" s="7"/>
      <c r="AE28" s="8"/>
    </row>
    <row r="29" spans="1:31" ht="25.5" x14ac:dyDescent="0.2">
      <c r="A29" s="13">
        <v>27</v>
      </c>
      <c r="B29" s="14" t="s">
        <v>189</v>
      </c>
      <c r="C29" s="14" t="s">
        <v>191</v>
      </c>
      <c r="D29" s="15">
        <v>3</v>
      </c>
      <c r="E29" s="15">
        <v>1</v>
      </c>
      <c r="F29" s="15">
        <f t="shared" si="0"/>
        <v>3</v>
      </c>
      <c r="G29" s="23">
        <v>4</v>
      </c>
      <c r="H29" s="33">
        <f t="shared" si="1"/>
        <v>12.56</v>
      </c>
      <c r="I29" s="16">
        <f t="shared" si="2"/>
        <v>5.4676</v>
      </c>
      <c r="J29" s="15">
        <v>0</v>
      </c>
      <c r="K29" s="15">
        <v>1</v>
      </c>
      <c r="L29" s="15"/>
      <c r="M29" s="15"/>
      <c r="N29" s="15"/>
      <c r="O29" s="17">
        <v>1</v>
      </c>
      <c r="P29" s="15"/>
      <c r="Q29" s="15"/>
      <c r="R29" s="15"/>
      <c r="S29" s="15"/>
      <c r="T29" s="15"/>
      <c r="U29" s="15"/>
      <c r="V29" s="17">
        <v>1</v>
      </c>
      <c r="W29" s="17">
        <v>1</v>
      </c>
      <c r="X29" s="23"/>
      <c r="Y29" s="14"/>
      <c r="Z29" s="14" t="s">
        <v>231</v>
      </c>
      <c r="AA29" s="24" t="s">
        <v>234</v>
      </c>
      <c r="AC29" s="6"/>
      <c r="AD29" s="7"/>
      <c r="AE29" s="8"/>
    </row>
    <row r="30" spans="1:31" ht="38.25" x14ac:dyDescent="0.2">
      <c r="A30" s="36">
        <v>28</v>
      </c>
      <c r="B30" s="37" t="s">
        <v>190</v>
      </c>
      <c r="C30" s="37" t="s">
        <v>192</v>
      </c>
      <c r="D30" s="38">
        <v>11</v>
      </c>
      <c r="E30" s="38">
        <v>12</v>
      </c>
      <c r="F30" s="38">
        <f t="shared" si="0"/>
        <v>132</v>
      </c>
      <c r="G30" s="39">
        <v>53</v>
      </c>
      <c r="H30" s="40">
        <f t="shared" si="1"/>
        <v>166.42000000000002</v>
      </c>
      <c r="I30" s="41">
        <f t="shared" si="2"/>
        <v>72.445700000000002</v>
      </c>
      <c r="J30" s="38">
        <v>2</v>
      </c>
      <c r="K30" s="38">
        <v>4</v>
      </c>
      <c r="L30" s="38" t="s">
        <v>80</v>
      </c>
      <c r="M30" s="38">
        <v>10</v>
      </c>
      <c r="N30" s="38"/>
      <c r="O30" s="42">
        <v>3</v>
      </c>
      <c r="P30" s="38" t="s">
        <v>80</v>
      </c>
      <c r="Q30" s="38"/>
      <c r="R30" s="38"/>
      <c r="S30" s="38" t="s">
        <v>80</v>
      </c>
      <c r="T30" s="38">
        <v>50</v>
      </c>
      <c r="U30" s="38" t="s">
        <v>80</v>
      </c>
      <c r="V30" s="42" t="s">
        <v>201</v>
      </c>
      <c r="W30" s="42" t="s">
        <v>201</v>
      </c>
      <c r="X30" s="39" t="s">
        <v>228</v>
      </c>
      <c r="Y30" s="37" t="s">
        <v>203</v>
      </c>
      <c r="Z30" s="37" t="s">
        <v>231</v>
      </c>
      <c r="AA30" s="43">
        <v>2094</v>
      </c>
      <c r="AC30" s="6"/>
      <c r="AD30" s="7"/>
      <c r="AE30" s="8"/>
    </row>
    <row r="31" spans="1:31" ht="25.5" x14ac:dyDescent="0.2">
      <c r="A31" s="45">
        <v>29</v>
      </c>
      <c r="B31" s="46" t="s">
        <v>190</v>
      </c>
      <c r="C31" s="46" t="s">
        <v>192</v>
      </c>
      <c r="D31" s="48">
        <v>14</v>
      </c>
      <c r="E31" s="48">
        <v>10</v>
      </c>
      <c r="F31" s="48">
        <f t="shared" si="0"/>
        <v>140</v>
      </c>
      <c r="G31" s="47">
        <v>49</v>
      </c>
      <c r="H31" s="52">
        <f t="shared" si="1"/>
        <v>153.86000000000001</v>
      </c>
      <c r="I31" s="53">
        <f t="shared" si="2"/>
        <v>66.978099999999998</v>
      </c>
      <c r="J31" s="48">
        <v>2</v>
      </c>
      <c r="K31" s="48">
        <v>4</v>
      </c>
      <c r="L31" s="48" t="s">
        <v>80</v>
      </c>
      <c r="M31" s="48">
        <v>10</v>
      </c>
      <c r="N31" s="48"/>
      <c r="O31" s="49">
        <v>3</v>
      </c>
      <c r="P31" s="48" t="s">
        <v>80</v>
      </c>
      <c r="Q31" s="48"/>
      <c r="R31" s="48"/>
      <c r="S31" s="48"/>
      <c r="T31" s="48"/>
      <c r="U31" s="48" t="s">
        <v>80</v>
      </c>
      <c r="V31" s="49">
        <v>2</v>
      </c>
      <c r="W31" s="49">
        <v>2</v>
      </c>
      <c r="X31" s="47" t="s">
        <v>227</v>
      </c>
      <c r="Y31" s="46" t="s">
        <v>204</v>
      </c>
      <c r="Z31" s="46" t="s">
        <v>231</v>
      </c>
      <c r="AA31" s="50">
        <v>2094</v>
      </c>
      <c r="AC31" s="6"/>
      <c r="AD31" s="7"/>
      <c r="AE31" s="8"/>
    </row>
    <row r="32" spans="1:31" ht="25.5" x14ac:dyDescent="0.2">
      <c r="A32" s="45">
        <v>30</v>
      </c>
      <c r="B32" s="46" t="s">
        <v>190</v>
      </c>
      <c r="C32" s="46" t="s">
        <v>192</v>
      </c>
      <c r="D32" s="48">
        <v>4</v>
      </c>
      <c r="E32" s="48">
        <v>1</v>
      </c>
      <c r="F32" s="48">
        <f t="shared" si="0"/>
        <v>4</v>
      </c>
      <c r="G32" s="47">
        <v>5</v>
      </c>
      <c r="H32" s="52">
        <f t="shared" si="1"/>
        <v>15.700000000000001</v>
      </c>
      <c r="I32" s="53">
        <f t="shared" si="2"/>
        <v>6.8345000000000002</v>
      </c>
      <c r="J32" s="48">
        <v>2</v>
      </c>
      <c r="K32" s="48">
        <v>1</v>
      </c>
      <c r="L32" s="48"/>
      <c r="M32" s="48"/>
      <c r="N32" s="48"/>
      <c r="O32" s="49">
        <v>1</v>
      </c>
      <c r="P32" s="48"/>
      <c r="Q32" s="48"/>
      <c r="R32" s="48"/>
      <c r="S32" s="48"/>
      <c r="T32" s="48"/>
      <c r="U32" s="48"/>
      <c r="V32" s="49">
        <v>1</v>
      </c>
      <c r="W32" s="49">
        <v>1</v>
      </c>
      <c r="X32" s="47" t="s">
        <v>227</v>
      </c>
      <c r="Y32" s="46" t="s">
        <v>202</v>
      </c>
      <c r="Z32" s="46" t="s">
        <v>231</v>
      </c>
      <c r="AA32" s="50">
        <v>2093</v>
      </c>
      <c r="AC32" s="6"/>
      <c r="AD32" s="7"/>
      <c r="AE32" s="8"/>
    </row>
    <row r="33" spans="1:31" ht="25.5" x14ac:dyDescent="0.2">
      <c r="A33" s="13">
        <v>31</v>
      </c>
      <c r="B33" s="14" t="s">
        <v>65</v>
      </c>
      <c r="C33" s="14" t="s">
        <v>72</v>
      </c>
      <c r="D33" s="15">
        <v>7</v>
      </c>
      <c r="E33" s="15">
        <v>2</v>
      </c>
      <c r="F33" s="15">
        <f t="shared" si="0"/>
        <v>14</v>
      </c>
      <c r="G33" s="23">
        <v>13</v>
      </c>
      <c r="H33" s="33">
        <f t="shared" si="1"/>
        <v>40.82</v>
      </c>
      <c r="I33" s="16">
        <f t="shared" si="2"/>
        <v>17.7697</v>
      </c>
      <c r="J33" s="15">
        <v>1</v>
      </c>
      <c r="K33" s="15">
        <v>3</v>
      </c>
      <c r="L33" s="15"/>
      <c r="M33" s="15"/>
      <c r="N33" s="15"/>
      <c r="O33" s="17">
        <v>1</v>
      </c>
      <c r="P33" s="15"/>
      <c r="Q33" s="15"/>
      <c r="R33" s="15"/>
      <c r="S33" s="15"/>
      <c r="T33" s="15"/>
      <c r="U33" s="15"/>
      <c r="V33" s="17">
        <v>1</v>
      </c>
      <c r="W33" s="17">
        <v>1</v>
      </c>
      <c r="X33" s="23"/>
      <c r="Y33" s="14"/>
      <c r="Z33" s="14" t="s">
        <v>231</v>
      </c>
      <c r="AA33" s="24">
        <v>2092</v>
      </c>
      <c r="AC33" s="6"/>
      <c r="AD33" s="7"/>
      <c r="AE33" s="8"/>
    </row>
    <row r="34" spans="1:31" ht="25.5" x14ac:dyDescent="0.2">
      <c r="A34" s="13">
        <v>32</v>
      </c>
      <c r="B34" s="14" t="s">
        <v>193</v>
      </c>
      <c r="C34" s="14" t="s">
        <v>194</v>
      </c>
      <c r="D34" s="15">
        <v>8</v>
      </c>
      <c r="E34" s="15">
        <v>4</v>
      </c>
      <c r="F34" s="15">
        <f t="shared" si="0"/>
        <v>32</v>
      </c>
      <c r="G34" s="23">
        <v>20</v>
      </c>
      <c r="H34" s="33">
        <f t="shared" si="1"/>
        <v>62.800000000000004</v>
      </c>
      <c r="I34" s="16">
        <f t="shared" si="2"/>
        <v>27.338000000000001</v>
      </c>
      <c r="J34" s="15">
        <v>0</v>
      </c>
      <c r="K34" s="15">
        <v>3</v>
      </c>
      <c r="L34" s="15"/>
      <c r="M34" s="15"/>
      <c r="N34" s="15"/>
      <c r="O34" s="17">
        <v>1</v>
      </c>
      <c r="P34" s="15"/>
      <c r="Q34" s="15"/>
      <c r="R34" s="15"/>
      <c r="S34" s="15"/>
      <c r="T34" s="15"/>
      <c r="U34" s="15"/>
      <c r="V34" s="17">
        <v>1</v>
      </c>
      <c r="W34" s="17">
        <v>1</v>
      </c>
      <c r="X34" s="23"/>
      <c r="Y34" s="14"/>
      <c r="Z34" s="14" t="s">
        <v>231</v>
      </c>
      <c r="AA34" s="24">
        <v>2092</v>
      </c>
      <c r="AC34" s="6"/>
      <c r="AD34" s="7"/>
      <c r="AE34" s="8"/>
    </row>
    <row r="35" spans="1:31" ht="25.5" x14ac:dyDescent="0.2">
      <c r="A35" s="36">
        <v>33</v>
      </c>
      <c r="B35" s="37" t="s">
        <v>195</v>
      </c>
      <c r="C35" s="37" t="s">
        <v>196</v>
      </c>
      <c r="D35" s="38">
        <v>8</v>
      </c>
      <c r="E35" s="38">
        <v>7</v>
      </c>
      <c r="F35" s="38">
        <f t="shared" si="0"/>
        <v>56</v>
      </c>
      <c r="G35" s="39">
        <v>29</v>
      </c>
      <c r="H35" s="40">
        <f t="shared" si="1"/>
        <v>91.06</v>
      </c>
      <c r="I35" s="41">
        <f t="shared" si="2"/>
        <v>39.640099999999997</v>
      </c>
      <c r="J35" s="38">
        <v>1.5</v>
      </c>
      <c r="K35" s="38">
        <v>4</v>
      </c>
      <c r="L35" s="38" t="s">
        <v>80</v>
      </c>
      <c r="M35" s="38">
        <v>30</v>
      </c>
      <c r="N35" s="38" t="s">
        <v>80</v>
      </c>
      <c r="O35" s="42" t="s">
        <v>201</v>
      </c>
      <c r="P35" s="38" t="s">
        <v>80</v>
      </c>
      <c r="Q35" s="38"/>
      <c r="R35" s="38"/>
      <c r="S35" s="38"/>
      <c r="T35" s="38"/>
      <c r="U35" s="38"/>
      <c r="V35" s="42">
        <v>3</v>
      </c>
      <c r="W35" s="42">
        <v>2</v>
      </c>
      <c r="X35" s="39" t="s">
        <v>228</v>
      </c>
      <c r="Y35" s="37" t="s">
        <v>206</v>
      </c>
      <c r="Z35" s="37" t="s">
        <v>231</v>
      </c>
      <c r="AA35" s="43">
        <v>2090</v>
      </c>
      <c r="AC35" s="6"/>
      <c r="AD35" s="7"/>
      <c r="AE35" s="8"/>
    </row>
    <row r="36" spans="1:31" ht="25.5" x14ac:dyDescent="0.2">
      <c r="A36" s="36">
        <v>34</v>
      </c>
      <c r="B36" s="37" t="s">
        <v>195</v>
      </c>
      <c r="C36" s="37" t="s">
        <v>196</v>
      </c>
      <c r="D36" s="38">
        <v>9</v>
      </c>
      <c r="E36" s="38">
        <v>9</v>
      </c>
      <c r="F36" s="38">
        <f t="shared" si="0"/>
        <v>81</v>
      </c>
      <c r="G36" s="39">
        <v>32</v>
      </c>
      <c r="H36" s="40">
        <f t="shared" si="1"/>
        <v>100.48</v>
      </c>
      <c r="I36" s="41">
        <f t="shared" si="2"/>
        <v>43.7408</v>
      </c>
      <c r="J36" s="38">
        <v>2</v>
      </c>
      <c r="K36" s="38">
        <v>4</v>
      </c>
      <c r="L36" s="38" t="s">
        <v>205</v>
      </c>
      <c r="M36" s="38">
        <v>40</v>
      </c>
      <c r="N36" s="38" t="s">
        <v>80</v>
      </c>
      <c r="O36" s="42">
        <v>4</v>
      </c>
      <c r="P36" s="38" t="s">
        <v>80</v>
      </c>
      <c r="Q36" s="38"/>
      <c r="R36" s="38"/>
      <c r="S36" s="38"/>
      <c r="T36" s="38"/>
      <c r="U36" s="38"/>
      <c r="V36" s="42">
        <v>3</v>
      </c>
      <c r="W36" s="42">
        <v>2</v>
      </c>
      <c r="X36" s="39" t="s">
        <v>228</v>
      </c>
      <c r="Y36" s="37" t="s">
        <v>206</v>
      </c>
      <c r="Z36" s="37" t="s">
        <v>231</v>
      </c>
      <c r="AA36" s="43">
        <v>2090</v>
      </c>
      <c r="AC36" s="6"/>
      <c r="AD36" s="7"/>
      <c r="AE36" s="8"/>
    </row>
    <row r="37" spans="1:31" ht="25.5" x14ac:dyDescent="0.2">
      <c r="A37" s="36">
        <v>35</v>
      </c>
      <c r="B37" s="37" t="s">
        <v>195</v>
      </c>
      <c r="C37" s="37" t="s">
        <v>196</v>
      </c>
      <c r="D37" s="38">
        <v>9</v>
      </c>
      <c r="E37" s="38">
        <v>8</v>
      </c>
      <c r="F37" s="38">
        <f t="shared" si="0"/>
        <v>72</v>
      </c>
      <c r="G37" s="39">
        <v>24</v>
      </c>
      <c r="H37" s="40">
        <f t="shared" si="1"/>
        <v>75.36</v>
      </c>
      <c r="I37" s="41">
        <f t="shared" si="2"/>
        <v>32.805599999999998</v>
      </c>
      <c r="J37" s="38">
        <v>2</v>
      </c>
      <c r="K37" s="38">
        <v>4</v>
      </c>
      <c r="L37" s="38" t="s">
        <v>205</v>
      </c>
      <c r="M37" s="38">
        <v>40</v>
      </c>
      <c r="N37" s="38" t="s">
        <v>80</v>
      </c>
      <c r="O37" s="42">
        <v>4</v>
      </c>
      <c r="P37" s="38" t="s">
        <v>80</v>
      </c>
      <c r="Q37" s="38"/>
      <c r="R37" s="38"/>
      <c r="S37" s="38"/>
      <c r="T37" s="38"/>
      <c r="U37" s="38"/>
      <c r="V37" s="42">
        <v>4</v>
      </c>
      <c r="W37" s="42">
        <v>3</v>
      </c>
      <c r="X37" s="39" t="s">
        <v>228</v>
      </c>
      <c r="Y37" s="37" t="s">
        <v>206</v>
      </c>
      <c r="Z37" s="37" t="s">
        <v>231</v>
      </c>
      <c r="AA37" s="43">
        <v>2090</v>
      </c>
      <c r="AC37" s="6"/>
      <c r="AD37" s="7"/>
      <c r="AE37" s="8"/>
    </row>
    <row r="38" spans="1:31" ht="25.5" x14ac:dyDescent="0.2">
      <c r="A38" s="13">
        <v>36</v>
      </c>
      <c r="B38" s="14" t="s">
        <v>65</v>
      </c>
      <c r="C38" s="14" t="s">
        <v>72</v>
      </c>
      <c r="D38" s="15">
        <v>3</v>
      </c>
      <c r="E38" s="15">
        <v>1.5</v>
      </c>
      <c r="F38" s="15">
        <f t="shared" si="0"/>
        <v>4.5</v>
      </c>
      <c r="G38" s="23">
        <v>8</v>
      </c>
      <c r="H38" s="33">
        <f>G38*3.14</f>
        <v>25.12</v>
      </c>
      <c r="I38" s="16">
        <f t="shared" si="2"/>
        <v>10.9352</v>
      </c>
      <c r="J38" s="15">
        <v>0</v>
      </c>
      <c r="K38" s="15">
        <v>2</v>
      </c>
      <c r="L38" s="15"/>
      <c r="M38" s="15"/>
      <c r="N38" s="15"/>
      <c r="O38" s="17">
        <v>1</v>
      </c>
      <c r="P38" s="15"/>
      <c r="Q38" s="15"/>
      <c r="R38" s="15"/>
      <c r="S38" s="15"/>
      <c r="T38" s="15"/>
      <c r="U38" s="15"/>
      <c r="V38" s="17">
        <v>1</v>
      </c>
      <c r="W38" s="17">
        <v>1</v>
      </c>
      <c r="X38" s="23"/>
      <c r="Y38" s="14"/>
      <c r="Z38" s="14" t="s">
        <v>231</v>
      </c>
      <c r="AA38" s="24" t="s">
        <v>234</v>
      </c>
      <c r="AC38" s="6"/>
      <c r="AD38" s="7"/>
      <c r="AE38" s="8"/>
    </row>
    <row r="39" spans="1:31" ht="38.25" x14ac:dyDescent="0.2">
      <c r="A39" s="13">
        <v>37</v>
      </c>
      <c r="B39" s="14" t="s">
        <v>197</v>
      </c>
      <c r="C39" s="14" t="s">
        <v>198</v>
      </c>
      <c r="D39" s="15">
        <v>8</v>
      </c>
      <c r="E39" s="15">
        <v>5</v>
      </c>
      <c r="F39" s="15">
        <f t="shared" si="0"/>
        <v>40</v>
      </c>
      <c r="G39" s="23" t="s">
        <v>224</v>
      </c>
      <c r="H39" s="33" t="s">
        <v>223</v>
      </c>
      <c r="I39" s="16">
        <v>41</v>
      </c>
      <c r="J39" s="15">
        <v>0</v>
      </c>
      <c r="K39" s="15">
        <v>4</v>
      </c>
      <c r="L39" s="15"/>
      <c r="M39" s="15">
        <v>10</v>
      </c>
      <c r="N39" s="15"/>
      <c r="O39" s="17">
        <v>2</v>
      </c>
      <c r="P39" s="15" t="s">
        <v>80</v>
      </c>
      <c r="Q39" s="15"/>
      <c r="R39" s="15"/>
      <c r="S39" s="15"/>
      <c r="T39" s="15"/>
      <c r="U39" s="15"/>
      <c r="V39" s="17" t="s">
        <v>79</v>
      </c>
      <c r="W39" s="17">
        <v>1</v>
      </c>
      <c r="X39" s="23"/>
      <c r="Y39" s="14"/>
      <c r="Z39" s="14" t="s">
        <v>231</v>
      </c>
      <c r="AA39" s="24" t="s">
        <v>234</v>
      </c>
      <c r="AC39" s="6"/>
      <c r="AD39" s="7"/>
      <c r="AE39" s="8"/>
    </row>
    <row r="40" spans="1:31" ht="25.5" x14ac:dyDescent="0.2">
      <c r="A40" s="13">
        <v>38</v>
      </c>
      <c r="B40" s="14" t="s">
        <v>199</v>
      </c>
      <c r="C40" s="14" t="s">
        <v>200</v>
      </c>
      <c r="D40" s="15">
        <v>1.5</v>
      </c>
      <c r="E40" s="15">
        <v>1</v>
      </c>
      <c r="F40" s="15">
        <f t="shared" si="0"/>
        <v>1.5</v>
      </c>
      <c r="G40" s="23">
        <v>3</v>
      </c>
      <c r="H40" s="33">
        <f t="shared" ref="H40:H43" si="3">G40*3.14</f>
        <v>9.42</v>
      </c>
      <c r="I40" s="16">
        <f t="shared" si="2"/>
        <v>4.1006999999999998</v>
      </c>
      <c r="J40" s="15">
        <v>0</v>
      </c>
      <c r="K40" s="15">
        <v>2</v>
      </c>
      <c r="L40" s="15"/>
      <c r="M40" s="15"/>
      <c r="N40" s="15"/>
      <c r="O40" s="17">
        <v>1</v>
      </c>
      <c r="P40" s="15"/>
      <c r="Q40" s="15"/>
      <c r="R40" s="15"/>
      <c r="S40" s="15"/>
      <c r="T40" s="15"/>
      <c r="U40" s="15"/>
      <c r="V40" s="17">
        <v>1</v>
      </c>
      <c r="W40" s="17">
        <v>1</v>
      </c>
      <c r="X40" s="23"/>
      <c r="Y40" s="14"/>
      <c r="Z40" s="14" t="s">
        <v>231</v>
      </c>
      <c r="AA40" s="24" t="s">
        <v>234</v>
      </c>
      <c r="AC40" s="6"/>
      <c r="AD40" s="7"/>
      <c r="AE40" s="8"/>
    </row>
    <row r="41" spans="1:31" ht="25.5" x14ac:dyDescent="0.2">
      <c r="A41" s="36">
        <v>39</v>
      </c>
      <c r="B41" s="37" t="s">
        <v>116</v>
      </c>
      <c r="C41" s="37" t="s">
        <v>118</v>
      </c>
      <c r="D41" s="38">
        <v>24</v>
      </c>
      <c r="E41" s="38">
        <v>16</v>
      </c>
      <c r="F41" s="38">
        <f t="shared" si="0"/>
        <v>384</v>
      </c>
      <c r="G41" s="39">
        <v>102</v>
      </c>
      <c r="H41" s="40">
        <f t="shared" si="3"/>
        <v>320.28000000000003</v>
      </c>
      <c r="I41" s="41">
        <f t="shared" si="2"/>
        <v>139.4238</v>
      </c>
      <c r="J41" s="38">
        <v>5</v>
      </c>
      <c r="K41" s="38">
        <v>4</v>
      </c>
      <c r="L41" s="38"/>
      <c r="M41" s="38">
        <v>10</v>
      </c>
      <c r="N41" s="38" t="s">
        <v>80</v>
      </c>
      <c r="O41" s="42">
        <v>2</v>
      </c>
      <c r="P41" s="38" t="s">
        <v>80</v>
      </c>
      <c r="Q41" s="38"/>
      <c r="R41" s="38" t="s">
        <v>205</v>
      </c>
      <c r="S41" s="38"/>
      <c r="T41" s="38"/>
      <c r="U41" s="38" t="s">
        <v>80</v>
      </c>
      <c r="V41" s="42" t="s">
        <v>201</v>
      </c>
      <c r="W41" s="42">
        <v>3</v>
      </c>
      <c r="X41" s="39" t="s">
        <v>228</v>
      </c>
      <c r="Y41" s="37" t="s">
        <v>209</v>
      </c>
      <c r="Z41" s="37" t="s">
        <v>231</v>
      </c>
      <c r="AA41" s="43" t="s">
        <v>236</v>
      </c>
      <c r="AC41" s="6"/>
      <c r="AD41" s="7"/>
      <c r="AE41" s="8"/>
    </row>
    <row r="42" spans="1:31" ht="25.5" x14ac:dyDescent="0.2">
      <c r="A42" s="13">
        <v>40</v>
      </c>
      <c r="B42" s="14" t="s">
        <v>207</v>
      </c>
      <c r="C42" s="14" t="s">
        <v>208</v>
      </c>
      <c r="D42" s="15">
        <v>26</v>
      </c>
      <c r="E42" s="15">
        <v>8</v>
      </c>
      <c r="F42" s="15">
        <f t="shared" si="0"/>
        <v>208</v>
      </c>
      <c r="G42" s="23">
        <v>66</v>
      </c>
      <c r="H42" s="33">
        <f t="shared" si="3"/>
        <v>207.24</v>
      </c>
      <c r="I42" s="16">
        <f t="shared" si="2"/>
        <v>90.215400000000002</v>
      </c>
      <c r="J42" s="15">
        <v>0</v>
      </c>
      <c r="K42" s="15">
        <v>4</v>
      </c>
      <c r="L42" s="15"/>
      <c r="M42" s="15">
        <v>10</v>
      </c>
      <c r="N42" s="15"/>
      <c r="O42" s="17" t="s">
        <v>79</v>
      </c>
      <c r="P42" s="15" t="s">
        <v>80</v>
      </c>
      <c r="Q42" s="15"/>
      <c r="R42" s="15"/>
      <c r="S42" s="15"/>
      <c r="T42" s="15"/>
      <c r="U42" s="15" t="s">
        <v>80</v>
      </c>
      <c r="V42" s="17" t="s">
        <v>84</v>
      </c>
      <c r="W42" s="17" t="s">
        <v>84</v>
      </c>
      <c r="X42" s="23"/>
      <c r="Y42" s="14" t="s">
        <v>210</v>
      </c>
      <c r="Z42" s="14" t="s">
        <v>231</v>
      </c>
      <c r="AA42" s="24" t="s">
        <v>236</v>
      </c>
      <c r="AC42" s="6"/>
      <c r="AD42" s="7"/>
      <c r="AE42" s="8"/>
    </row>
    <row r="43" spans="1:31" ht="39" thickBot="1" x14ac:dyDescent="0.25">
      <c r="A43" s="18">
        <v>41</v>
      </c>
      <c r="B43" s="19" t="s">
        <v>197</v>
      </c>
      <c r="C43" s="19" t="s">
        <v>198</v>
      </c>
      <c r="D43" s="20">
        <v>7</v>
      </c>
      <c r="E43" s="20">
        <v>6</v>
      </c>
      <c r="F43" s="20">
        <f t="shared" si="0"/>
        <v>42</v>
      </c>
      <c r="G43" s="25">
        <v>24</v>
      </c>
      <c r="H43" s="44">
        <f t="shared" si="3"/>
        <v>75.36</v>
      </c>
      <c r="I43" s="21">
        <f t="shared" si="2"/>
        <v>32.805599999999998</v>
      </c>
      <c r="J43" s="20">
        <v>1</v>
      </c>
      <c r="K43" s="20">
        <v>4</v>
      </c>
      <c r="L43" s="20"/>
      <c r="M43" s="20">
        <v>10</v>
      </c>
      <c r="N43" s="20"/>
      <c r="O43" s="22" t="s">
        <v>84</v>
      </c>
      <c r="P43" s="20" t="s">
        <v>80</v>
      </c>
      <c r="Q43" s="20"/>
      <c r="R43" s="20"/>
      <c r="S43" s="20"/>
      <c r="T43" s="20"/>
      <c r="U43" s="20"/>
      <c r="V43" s="22" t="s">
        <v>84</v>
      </c>
      <c r="W43" s="22" t="s">
        <v>84</v>
      </c>
      <c r="X43" s="25"/>
      <c r="Y43" s="19" t="s">
        <v>211</v>
      </c>
      <c r="Z43" s="19" t="s">
        <v>231</v>
      </c>
      <c r="AA43" s="26" t="s">
        <v>236</v>
      </c>
      <c r="AC43" s="6"/>
      <c r="AD43" s="7"/>
      <c r="AE43" s="8"/>
    </row>
  </sheetData>
  <autoFilter ref="A2:AE43"/>
  <mergeCells count="18"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  <mergeCell ref="Z1:Z2"/>
    <mergeCell ref="AA1:AA2"/>
    <mergeCell ref="K1:K2"/>
    <mergeCell ref="Y1:Y2"/>
    <mergeCell ref="L1:O1"/>
    <mergeCell ref="P1:V1"/>
    <mergeCell ref="W1:W2"/>
    <mergeCell ref="X1:X2"/>
  </mergeCells>
  <phoneticPr fontId="1" type="noConversion"/>
  <pageMargins left="0.78740157499999996" right="0.78740157499999996" top="0.984251969" bottom="0.984251969" header="0.4921259845" footer="0.4921259845"/>
  <pageSetup paperSize="9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Normal="100" workbookViewId="0">
      <selection activeCell="E1" sqref="E1"/>
    </sheetView>
  </sheetViews>
  <sheetFormatPr defaultRowHeight="12.75" x14ac:dyDescent="0.2"/>
  <cols>
    <col min="1" max="1" width="4.85546875" style="9" customWidth="1"/>
    <col min="2" max="2" width="33.42578125" style="10" customWidth="1"/>
    <col min="3" max="3" width="35.85546875" style="10" customWidth="1"/>
    <col min="4" max="4" width="5.28515625" style="35" customWidth="1"/>
    <col min="5" max="5" width="7.42578125" style="5" customWidth="1"/>
    <col min="6" max="6" width="6.42578125" style="5" customWidth="1"/>
    <col min="7" max="7" width="6" style="5" customWidth="1"/>
    <col min="8" max="8" width="5.42578125" style="5" customWidth="1"/>
    <col min="9" max="9" width="4.85546875" style="5" customWidth="1"/>
    <col min="10" max="10" width="4.7109375" style="5" customWidth="1"/>
    <col min="11" max="11" width="13.5703125" style="10" customWidth="1"/>
    <col min="12" max="12" width="18.7109375" style="5" customWidth="1"/>
    <col min="13" max="13" width="11.140625" style="5" customWidth="1"/>
    <col min="14" max="14" width="8.140625" style="9" customWidth="1"/>
    <col min="15" max="15" width="9.140625" style="5"/>
    <col min="16" max="16" width="11.42578125" style="5" bestFit="1" customWidth="1"/>
    <col min="17" max="17" width="11.42578125" style="5" customWidth="1"/>
    <col min="18" max="18" width="11.42578125" style="5" bestFit="1" customWidth="1"/>
    <col min="19" max="16384" width="9.140625" style="5"/>
  </cols>
  <sheetData>
    <row r="1" spans="1:18" s="1" customFormat="1" ht="98.25" x14ac:dyDescent="0.2">
      <c r="A1" s="31" t="s">
        <v>0</v>
      </c>
      <c r="B1" s="30" t="s">
        <v>1</v>
      </c>
      <c r="C1" s="30" t="s">
        <v>10</v>
      </c>
      <c r="D1" s="30" t="s">
        <v>63</v>
      </c>
      <c r="E1" s="30" t="s">
        <v>2</v>
      </c>
      <c r="F1" s="30" t="s">
        <v>28</v>
      </c>
      <c r="G1" s="30" t="s">
        <v>64</v>
      </c>
      <c r="H1" s="27" t="s">
        <v>21</v>
      </c>
      <c r="I1" s="27" t="s">
        <v>11</v>
      </c>
      <c r="J1" s="27" t="s">
        <v>12</v>
      </c>
      <c r="K1" s="30" t="s">
        <v>5</v>
      </c>
      <c r="L1" s="30" t="s">
        <v>6</v>
      </c>
      <c r="M1" s="27" t="s">
        <v>26</v>
      </c>
      <c r="N1" s="29" t="s">
        <v>27</v>
      </c>
      <c r="P1" s="2"/>
      <c r="Q1" s="2"/>
      <c r="R1" s="2"/>
    </row>
    <row r="2" spans="1:18" ht="25.5" x14ac:dyDescent="0.2">
      <c r="A2" s="13" t="s">
        <v>29</v>
      </c>
      <c r="B2" s="14" t="s">
        <v>89</v>
      </c>
      <c r="C2" s="14" t="s">
        <v>91</v>
      </c>
      <c r="D2" s="23" t="s">
        <v>113</v>
      </c>
      <c r="E2" s="32" t="s">
        <v>93</v>
      </c>
      <c r="F2" s="15">
        <v>27</v>
      </c>
      <c r="G2" s="15"/>
      <c r="H2" s="15">
        <v>3</v>
      </c>
      <c r="I2" s="17">
        <v>1</v>
      </c>
      <c r="J2" s="17">
        <v>1</v>
      </c>
      <c r="K2" s="23"/>
      <c r="L2" s="14"/>
      <c r="M2" s="14" t="s">
        <v>231</v>
      </c>
      <c r="N2" s="24" t="s">
        <v>232</v>
      </c>
      <c r="P2" s="6"/>
      <c r="Q2" s="7"/>
      <c r="R2" s="8"/>
    </row>
    <row r="3" spans="1:18" ht="25.5" x14ac:dyDescent="0.2">
      <c r="A3" s="13" t="s">
        <v>30</v>
      </c>
      <c r="B3" s="14" t="s">
        <v>90</v>
      </c>
      <c r="C3" s="14" t="s">
        <v>92</v>
      </c>
      <c r="D3" s="23" t="s">
        <v>113</v>
      </c>
      <c r="E3" s="15" t="s">
        <v>94</v>
      </c>
      <c r="F3" s="15">
        <v>21</v>
      </c>
      <c r="G3" s="15"/>
      <c r="H3" s="15">
        <v>4</v>
      </c>
      <c r="I3" s="17">
        <v>2</v>
      </c>
      <c r="J3" s="17">
        <v>1</v>
      </c>
      <c r="K3" s="23"/>
      <c r="L3" s="14"/>
      <c r="M3" s="14" t="s">
        <v>231</v>
      </c>
      <c r="N3" s="24" t="s">
        <v>233</v>
      </c>
      <c r="P3" s="6"/>
      <c r="Q3" s="7"/>
      <c r="R3" s="8"/>
    </row>
    <row r="4" spans="1:18" ht="63.75" x14ac:dyDescent="0.2">
      <c r="A4" s="45" t="s">
        <v>31</v>
      </c>
      <c r="B4" s="46" t="s">
        <v>95</v>
      </c>
      <c r="C4" s="46" t="s">
        <v>100</v>
      </c>
      <c r="D4" s="47" t="s">
        <v>113</v>
      </c>
      <c r="E4" s="48" t="s">
        <v>93</v>
      </c>
      <c r="F4" s="48">
        <v>57</v>
      </c>
      <c r="G4" s="48"/>
      <c r="H4" s="48">
        <v>4</v>
      </c>
      <c r="I4" s="49">
        <v>1</v>
      </c>
      <c r="J4" s="49">
        <v>1</v>
      </c>
      <c r="K4" s="47" t="s">
        <v>230</v>
      </c>
      <c r="L4" s="46" t="s">
        <v>96</v>
      </c>
      <c r="M4" s="46" t="s">
        <v>231</v>
      </c>
      <c r="N4" s="50">
        <v>2095</v>
      </c>
      <c r="P4" s="6"/>
      <c r="Q4" s="7"/>
      <c r="R4" s="8"/>
    </row>
    <row r="5" spans="1:18" ht="25.5" x14ac:dyDescent="0.2">
      <c r="A5" s="45" t="s">
        <v>32</v>
      </c>
      <c r="B5" s="46" t="s">
        <v>97</v>
      </c>
      <c r="C5" s="46" t="s">
        <v>101</v>
      </c>
      <c r="D5" s="47" t="s">
        <v>113</v>
      </c>
      <c r="E5" s="48" t="s">
        <v>102</v>
      </c>
      <c r="F5" s="48">
        <v>13</v>
      </c>
      <c r="G5" s="48"/>
      <c r="H5" s="48">
        <v>4</v>
      </c>
      <c r="I5" s="49">
        <v>2</v>
      </c>
      <c r="J5" s="49">
        <v>1</v>
      </c>
      <c r="K5" s="47" t="s">
        <v>230</v>
      </c>
      <c r="L5" s="46"/>
      <c r="M5" s="46" t="s">
        <v>231</v>
      </c>
      <c r="N5" s="50">
        <v>2095</v>
      </c>
      <c r="P5" s="6"/>
      <c r="Q5" s="7"/>
      <c r="R5" s="8"/>
    </row>
    <row r="6" spans="1:18" ht="63.75" x14ac:dyDescent="0.2">
      <c r="A6" s="45" t="s">
        <v>33</v>
      </c>
      <c r="B6" s="46" t="s">
        <v>98</v>
      </c>
      <c r="C6" s="46" t="s">
        <v>99</v>
      </c>
      <c r="D6" s="47" t="s">
        <v>113</v>
      </c>
      <c r="E6" s="48" t="s">
        <v>103</v>
      </c>
      <c r="F6" s="48">
        <v>23</v>
      </c>
      <c r="G6" s="48"/>
      <c r="H6" s="48" t="s">
        <v>93</v>
      </c>
      <c r="I6" s="49">
        <v>1</v>
      </c>
      <c r="J6" s="49">
        <v>1</v>
      </c>
      <c r="K6" s="47" t="s">
        <v>230</v>
      </c>
      <c r="L6" s="46" t="s">
        <v>96</v>
      </c>
      <c r="M6" s="46" t="s">
        <v>231</v>
      </c>
      <c r="N6" s="50">
        <v>2095</v>
      </c>
      <c r="P6" s="6"/>
      <c r="Q6" s="7"/>
      <c r="R6" s="8"/>
    </row>
    <row r="7" spans="1:18" ht="51" x14ac:dyDescent="0.2">
      <c r="A7" s="45" t="s">
        <v>34</v>
      </c>
      <c r="B7" s="46" t="s">
        <v>104</v>
      </c>
      <c r="C7" s="46" t="s">
        <v>105</v>
      </c>
      <c r="D7" s="47" t="s">
        <v>113</v>
      </c>
      <c r="E7" s="48" t="s">
        <v>103</v>
      </c>
      <c r="F7" s="48">
        <v>23</v>
      </c>
      <c r="G7" s="48"/>
      <c r="H7" s="51" t="s">
        <v>93</v>
      </c>
      <c r="I7" s="49">
        <v>1</v>
      </c>
      <c r="J7" s="49">
        <v>1</v>
      </c>
      <c r="K7" s="47" t="s">
        <v>230</v>
      </c>
      <c r="L7" s="46" t="s">
        <v>96</v>
      </c>
      <c r="M7" s="46" t="s">
        <v>231</v>
      </c>
      <c r="N7" s="50">
        <v>2095</v>
      </c>
      <c r="P7" s="6"/>
      <c r="Q7" s="7"/>
      <c r="R7" s="8"/>
    </row>
    <row r="8" spans="1:18" ht="63.75" x14ac:dyDescent="0.2">
      <c r="A8" s="45" t="s">
        <v>35</v>
      </c>
      <c r="B8" s="46" t="s">
        <v>106</v>
      </c>
      <c r="C8" s="46" t="s">
        <v>107</v>
      </c>
      <c r="D8" s="47" t="s">
        <v>113</v>
      </c>
      <c r="E8" s="48" t="s">
        <v>108</v>
      </c>
      <c r="F8" s="48">
        <v>23</v>
      </c>
      <c r="G8" s="48"/>
      <c r="H8" s="48" t="s">
        <v>93</v>
      </c>
      <c r="I8" s="49">
        <v>1</v>
      </c>
      <c r="J8" s="49">
        <v>1</v>
      </c>
      <c r="K8" s="47" t="s">
        <v>230</v>
      </c>
      <c r="L8" s="46" t="s">
        <v>96</v>
      </c>
      <c r="M8" s="46" t="s">
        <v>231</v>
      </c>
      <c r="N8" s="50">
        <v>2095</v>
      </c>
      <c r="P8" s="6"/>
      <c r="Q8" s="7"/>
      <c r="R8" s="8"/>
    </row>
    <row r="9" spans="1:18" ht="25.5" x14ac:dyDescent="0.2">
      <c r="A9" s="13" t="s">
        <v>36</v>
      </c>
      <c r="B9" s="14" t="s">
        <v>109</v>
      </c>
      <c r="C9" s="14" t="s">
        <v>112</v>
      </c>
      <c r="D9" s="23" t="s">
        <v>113</v>
      </c>
      <c r="E9" s="15">
        <v>2</v>
      </c>
      <c r="F9" s="15">
        <v>2</v>
      </c>
      <c r="G9" s="15"/>
      <c r="H9" s="15">
        <v>4</v>
      </c>
      <c r="I9" s="17">
        <v>1</v>
      </c>
      <c r="J9" s="17">
        <v>1</v>
      </c>
      <c r="K9" s="23"/>
      <c r="L9" s="14"/>
      <c r="M9" s="14" t="s">
        <v>231</v>
      </c>
      <c r="N9" s="24">
        <v>2095</v>
      </c>
      <c r="P9" s="6"/>
      <c r="Q9" s="7"/>
      <c r="R9" s="8"/>
    </row>
    <row r="10" spans="1:18" ht="25.5" x14ac:dyDescent="0.2">
      <c r="A10" s="13" t="s">
        <v>37</v>
      </c>
      <c r="B10" s="14" t="s">
        <v>110</v>
      </c>
      <c r="C10" s="14" t="s">
        <v>111</v>
      </c>
      <c r="D10" s="23" t="s">
        <v>113</v>
      </c>
      <c r="E10" s="15">
        <v>2</v>
      </c>
      <c r="F10" s="15">
        <v>15</v>
      </c>
      <c r="G10" s="15"/>
      <c r="H10" s="15">
        <v>4</v>
      </c>
      <c r="I10" s="17">
        <v>1</v>
      </c>
      <c r="J10" s="17">
        <v>1</v>
      </c>
      <c r="K10" s="23"/>
      <c r="L10" s="14" t="s">
        <v>115</v>
      </c>
      <c r="M10" s="14" t="s">
        <v>231</v>
      </c>
      <c r="N10" s="24">
        <v>2095</v>
      </c>
      <c r="P10" s="6"/>
      <c r="Q10" s="7"/>
      <c r="R10" s="8"/>
    </row>
    <row r="11" spans="1:18" ht="25.5" x14ac:dyDescent="0.2">
      <c r="A11" s="36" t="s">
        <v>38</v>
      </c>
      <c r="B11" s="37" t="s">
        <v>116</v>
      </c>
      <c r="C11" s="37" t="s">
        <v>118</v>
      </c>
      <c r="D11" s="39" t="s">
        <v>113</v>
      </c>
      <c r="E11" s="38">
        <v>4</v>
      </c>
      <c r="F11" s="38">
        <v>18</v>
      </c>
      <c r="G11" s="38"/>
      <c r="H11" s="38">
        <v>3</v>
      </c>
      <c r="I11" s="42">
        <v>1</v>
      </c>
      <c r="J11" s="42" t="s">
        <v>84</v>
      </c>
      <c r="K11" s="39" t="s">
        <v>131</v>
      </c>
      <c r="L11" s="37" t="s">
        <v>130</v>
      </c>
      <c r="M11" s="37" t="s">
        <v>231</v>
      </c>
      <c r="N11" s="43">
        <v>2095</v>
      </c>
      <c r="P11" s="6"/>
      <c r="Q11" s="7"/>
      <c r="R11" s="8"/>
    </row>
    <row r="12" spans="1:18" ht="25.5" x14ac:dyDescent="0.2">
      <c r="A12" s="13" t="s">
        <v>39</v>
      </c>
      <c r="B12" s="14" t="s">
        <v>110</v>
      </c>
      <c r="C12" s="14" t="s">
        <v>111</v>
      </c>
      <c r="D12" s="23" t="s">
        <v>114</v>
      </c>
      <c r="E12" s="15">
        <v>2</v>
      </c>
      <c r="F12" s="15">
        <v>3</v>
      </c>
      <c r="G12" s="15"/>
      <c r="H12" s="15">
        <v>4</v>
      </c>
      <c r="I12" s="17">
        <v>1</v>
      </c>
      <c r="J12" s="17">
        <v>1</v>
      </c>
      <c r="K12" s="23"/>
      <c r="L12" s="14" t="s">
        <v>132</v>
      </c>
      <c r="M12" s="14" t="s">
        <v>231</v>
      </c>
      <c r="N12" s="24">
        <v>2095</v>
      </c>
      <c r="P12" s="6"/>
      <c r="Q12" s="7"/>
      <c r="R12" s="8"/>
    </row>
    <row r="13" spans="1:18" ht="25.5" x14ac:dyDescent="0.2">
      <c r="A13" s="13" t="s">
        <v>40</v>
      </c>
      <c r="B13" s="14" t="s">
        <v>110</v>
      </c>
      <c r="C13" s="14" t="s">
        <v>111</v>
      </c>
      <c r="D13" s="23" t="s">
        <v>114</v>
      </c>
      <c r="E13" s="15">
        <v>2</v>
      </c>
      <c r="F13" s="15">
        <v>3</v>
      </c>
      <c r="G13" s="15"/>
      <c r="H13" s="15">
        <v>4</v>
      </c>
      <c r="I13" s="17">
        <v>1</v>
      </c>
      <c r="J13" s="17">
        <v>1</v>
      </c>
      <c r="K13" s="23"/>
      <c r="L13" s="14"/>
      <c r="M13" s="14" t="s">
        <v>231</v>
      </c>
      <c r="N13" s="24">
        <v>2095</v>
      </c>
      <c r="P13" s="6"/>
      <c r="Q13" s="7"/>
      <c r="R13" s="8"/>
    </row>
    <row r="14" spans="1:18" ht="25.5" x14ac:dyDescent="0.2">
      <c r="A14" s="13" t="s">
        <v>41</v>
      </c>
      <c r="B14" s="14" t="s">
        <v>117</v>
      </c>
      <c r="C14" s="14" t="s">
        <v>119</v>
      </c>
      <c r="D14" s="23" t="s">
        <v>114</v>
      </c>
      <c r="E14" s="15">
        <v>1.2</v>
      </c>
      <c r="F14" s="15">
        <v>1</v>
      </c>
      <c r="G14" s="15"/>
      <c r="H14" s="15">
        <v>3</v>
      </c>
      <c r="I14" s="17">
        <v>1</v>
      </c>
      <c r="J14" s="17">
        <v>1</v>
      </c>
      <c r="K14" s="23"/>
      <c r="L14" s="14"/>
      <c r="M14" s="14" t="s">
        <v>231</v>
      </c>
      <c r="N14" s="24">
        <v>2095</v>
      </c>
      <c r="P14" s="6"/>
      <c r="Q14" s="7"/>
      <c r="R14" s="8"/>
    </row>
    <row r="15" spans="1:18" ht="25.5" x14ac:dyDescent="0.2">
      <c r="A15" s="13" t="s">
        <v>42</v>
      </c>
      <c r="B15" s="14" t="s">
        <v>120</v>
      </c>
      <c r="C15" s="14" t="s">
        <v>121</v>
      </c>
      <c r="D15" s="23" t="s">
        <v>114</v>
      </c>
      <c r="E15" s="15">
        <v>5</v>
      </c>
      <c r="F15" s="15">
        <v>3</v>
      </c>
      <c r="G15" s="15"/>
      <c r="H15" s="15">
        <v>3</v>
      </c>
      <c r="I15" s="17">
        <v>1</v>
      </c>
      <c r="J15" s="17">
        <v>1</v>
      </c>
      <c r="K15" s="23"/>
      <c r="L15" s="14"/>
      <c r="M15" s="14" t="s">
        <v>231</v>
      </c>
      <c r="N15" s="24">
        <v>2095</v>
      </c>
      <c r="P15" s="6"/>
      <c r="Q15" s="7"/>
      <c r="R15" s="8"/>
    </row>
    <row r="16" spans="1:18" ht="25.5" x14ac:dyDescent="0.2">
      <c r="A16" s="13" t="s">
        <v>43</v>
      </c>
      <c r="B16" s="14" t="s">
        <v>110</v>
      </c>
      <c r="C16" s="14" t="s">
        <v>111</v>
      </c>
      <c r="D16" s="23" t="s">
        <v>114</v>
      </c>
      <c r="E16" s="15">
        <v>1.5</v>
      </c>
      <c r="F16" s="15">
        <v>1</v>
      </c>
      <c r="G16" s="15"/>
      <c r="H16" s="15">
        <v>4</v>
      </c>
      <c r="I16" s="17" t="s">
        <v>79</v>
      </c>
      <c r="J16" s="17">
        <v>1</v>
      </c>
      <c r="K16" s="23"/>
      <c r="L16" s="14" t="s">
        <v>132</v>
      </c>
      <c r="M16" s="14" t="s">
        <v>231</v>
      </c>
      <c r="N16" s="24">
        <v>2095</v>
      </c>
      <c r="P16" s="6"/>
      <c r="Q16" s="7"/>
      <c r="R16" s="8"/>
    </row>
    <row r="17" spans="1:18" ht="25.5" x14ac:dyDescent="0.2">
      <c r="A17" s="36" t="s">
        <v>44</v>
      </c>
      <c r="B17" s="37" t="s">
        <v>116</v>
      </c>
      <c r="C17" s="37" t="s">
        <v>118</v>
      </c>
      <c r="D17" s="39" t="s">
        <v>113</v>
      </c>
      <c r="E17" s="38" t="s">
        <v>133</v>
      </c>
      <c r="F17" s="38">
        <v>5</v>
      </c>
      <c r="G17" s="38"/>
      <c r="H17" s="38">
        <v>3</v>
      </c>
      <c r="I17" s="42">
        <v>1</v>
      </c>
      <c r="J17" s="42">
        <v>2</v>
      </c>
      <c r="K17" s="39" t="s">
        <v>131</v>
      </c>
      <c r="L17" s="37" t="s">
        <v>134</v>
      </c>
      <c r="M17" s="37" t="s">
        <v>231</v>
      </c>
      <c r="N17" s="43">
        <v>2095</v>
      </c>
      <c r="P17" s="6"/>
      <c r="Q17" s="7"/>
      <c r="R17" s="8"/>
    </row>
    <row r="18" spans="1:18" ht="25.5" x14ac:dyDescent="0.2">
      <c r="A18" s="45" t="s">
        <v>45</v>
      </c>
      <c r="B18" s="46" t="s">
        <v>122</v>
      </c>
      <c r="C18" s="46" t="s">
        <v>123</v>
      </c>
      <c r="D18" s="47" t="s">
        <v>113</v>
      </c>
      <c r="E18" s="48" t="s">
        <v>135</v>
      </c>
      <c r="F18" s="48">
        <v>62</v>
      </c>
      <c r="G18" s="48"/>
      <c r="H18" s="48" t="s">
        <v>102</v>
      </c>
      <c r="I18" s="49">
        <v>1</v>
      </c>
      <c r="J18" s="49">
        <v>1</v>
      </c>
      <c r="K18" s="47" t="s">
        <v>230</v>
      </c>
      <c r="L18" s="46" t="s">
        <v>96</v>
      </c>
      <c r="M18" s="46" t="s">
        <v>231</v>
      </c>
      <c r="N18" s="50">
        <v>2095</v>
      </c>
      <c r="P18" s="6"/>
      <c r="Q18" s="7"/>
      <c r="R18" s="8"/>
    </row>
    <row r="19" spans="1:18" ht="25.5" x14ac:dyDescent="0.2">
      <c r="A19" s="13" t="s">
        <v>46</v>
      </c>
      <c r="B19" s="14" t="s">
        <v>124</v>
      </c>
      <c r="C19" s="14" t="s">
        <v>127</v>
      </c>
      <c r="D19" s="23" t="s">
        <v>113</v>
      </c>
      <c r="E19" s="15" t="s">
        <v>102</v>
      </c>
      <c r="F19" s="15">
        <v>6</v>
      </c>
      <c r="G19" s="15"/>
      <c r="H19" s="15" t="s">
        <v>94</v>
      </c>
      <c r="I19" s="17">
        <v>1</v>
      </c>
      <c r="J19" s="17">
        <v>1</v>
      </c>
      <c r="K19" s="23"/>
      <c r="L19" s="14"/>
      <c r="M19" s="14" t="s">
        <v>231</v>
      </c>
      <c r="N19" s="24" t="s">
        <v>234</v>
      </c>
      <c r="P19" s="6"/>
      <c r="Q19" s="7"/>
      <c r="R19" s="8"/>
    </row>
    <row r="20" spans="1:18" ht="25.5" x14ac:dyDescent="0.2">
      <c r="A20" s="13" t="s">
        <v>47</v>
      </c>
      <c r="B20" s="14" t="s">
        <v>125</v>
      </c>
      <c r="C20" s="14" t="s">
        <v>128</v>
      </c>
      <c r="D20" s="23" t="s">
        <v>138</v>
      </c>
      <c r="E20" s="15" t="s">
        <v>136</v>
      </c>
      <c r="F20" s="15">
        <v>126</v>
      </c>
      <c r="G20" s="15" t="s">
        <v>137</v>
      </c>
      <c r="H20" s="15">
        <v>4</v>
      </c>
      <c r="I20" s="17">
        <v>2</v>
      </c>
      <c r="J20" s="17">
        <v>2</v>
      </c>
      <c r="K20" s="23"/>
      <c r="L20" s="14"/>
      <c r="M20" s="14" t="s">
        <v>231</v>
      </c>
      <c r="N20" s="24" t="s">
        <v>234</v>
      </c>
      <c r="P20" s="6"/>
      <c r="Q20" s="7"/>
      <c r="R20" s="8"/>
    </row>
    <row r="21" spans="1:18" ht="25.5" x14ac:dyDescent="0.2">
      <c r="A21" s="13" t="s">
        <v>48</v>
      </c>
      <c r="B21" s="14" t="s">
        <v>126</v>
      </c>
      <c r="C21" s="14" t="s">
        <v>129</v>
      </c>
      <c r="D21" s="23" t="s">
        <v>113</v>
      </c>
      <c r="E21" s="15">
        <v>1</v>
      </c>
      <c r="F21" s="15">
        <v>16</v>
      </c>
      <c r="G21" s="15"/>
      <c r="H21" s="15" t="s">
        <v>93</v>
      </c>
      <c r="I21" s="17">
        <v>1</v>
      </c>
      <c r="J21" s="17">
        <v>1</v>
      </c>
      <c r="K21" s="23"/>
      <c r="L21" s="14"/>
      <c r="M21" s="14" t="s">
        <v>231</v>
      </c>
      <c r="N21" s="24" t="s">
        <v>234</v>
      </c>
      <c r="P21" s="6"/>
      <c r="Q21" s="7"/>
      <c r="R21" s="8"/>
    </row>
    <row r="22" spans="1:18" ht="25.5" x14ac:dyDescent="0.2">
      <c r="A22" s="13" t="s">
        <v>49</v>
      </c>
      <c r="B22" s="14" t="s">
        <v>139</v>
      </c>
      <c r="C22" s="14" t="s">
        <v>149</v>
      </c>
      <c r="D22" s="23" t="s">
        <v>158</v>
      </c>
      <c r="E22" s="15">
        <v>1.2</v>
      </c>
      <c r="F22" s="15">
        <v>12</v>
      </c>
      <c r="G22" s="15"/>
      <c r="H22" s="15">
        <v>4</v>
      </c>
      <c r="I22" s="17">
        <v>1</v>
      </c>
      <c r="J22" s="17">
        <v>1</v>
      </c>
      <c r="K22" s="23"/>
      <c r="L22" s="14" t="s">
        <v>159</v>
      </c>
      <c r="M22" s="14" t="s">
        <v>231</v>
      </c>
      <c r="N22" s="24" t="s">
        <v>234</v>
      </c>
      <c r="P22" s="6"/>
      <c r="Q22" s="7"/>
      <c r="R22" s="8"/>
    </row>
    <row r="23" spans="1:18" ht="25.5" x14ac:dyDescent="0.2">
      <c r="A23" s="13" t="s">
        <v>50</v>
      </c>
      <c r="B23" s="14" t="s">
        <v>140</v>
      </c>
      <c r="C23" s="14" t="s">
        <v>150</v>
      </c>
      <c r="D23" s="23" t="s">
        <v>114</v>
      </c>
      <c r="E23" s="15">
        <v>2.5</v>
      </c>
      <c r="F23" s="15">
        <v>3</v>
      </c>
      <c r="G23" s="15"/>
      <c r="H23" s="15">
        <v>4</v>
      </c>
      <c r="I23" s="17" t="s">
        <v>79</v>
      </c>
      <c r="J23" s="17">
        <v>1</v>
      </c>
      <c r="K23" s="23"/>
      <c r="L23" s="14" t="s">
        <v>160</v>
      </c>
      <c r="M23" s="14" t="s">
        <v>231</v>
      </c>
      <c r="N23" s="24" t="s">
        <v>234</v>
      </c>
      <c r="P23" s="6"/>
      <c r="Q23" s="7"/>
      <c r="R23" s="8"/>
    </row>
    <row r="24" spans="1:18" ht="25.5" x14ac:dyDescent="0.2">
      <c r="A24" s="36" t="s">
        <v>51</v>
      </c>
      <c r="B24" s="37" t="s">
        <v>67</v>
      </c>
      <c r="C24" s="37" t="s">
        <v>74</v>
      </c>
      <c r="D24" s="39" t="s">
        <v>114</v>
      </c>
      <c r="E24" s="38">
        <v>5</v>
      </c>
      <c r="F24" s="38">
        <v>3</v>
      </c>
      <c r="G24" s="38"/>
      <c r="H24" s="38">
        <v>2</v>
      </c>
      <c r="I24" s="42">
        <v>1</v>
      </c>
      <c r="J24" s="42">
        <v>2</v>
      </c>
      <c r="K24" s="39" t="s">
        <v>131</v>
      </c>
      <c r="L24" s="37" t="s">
        <v>161</v>
      </c>
      <c r="M24" s="37" t="s">
        <v>231</v>
      </c>
      <c r="N24" s="43">
        <v>2093</v>
      </c>
      <c r="P24" s="6"/>
      <c r="Q24" s="7"/>
      <c r="R24" s="8"/>
    </row>
    <row r="25" spans="1:18" ht="38.25" x14ac:dyDescent="0.2">
      <c r="A25" s="13" t="s">
        <v>52</v>
      </c>
      <c r="B25" s="14" t="s">
        <v>141</v>
      </c>
      <c r="C25" s="14" t="s">
        <v>151</v>
      </c>
      <c r="D25" s="23" t="s">
        <v>113</v>
      </c>
      <c r="E25" s="15" t="s">
        <v>162</v>
      </c>
      <c r="F25" s="15">
        <v>16</v>
      </c>
      <c r="G25" s="15"/>
      <c r="H25" s="15" t="s">
        <v>94</v>
      </c>
      <c r="I25" s="17">
        <v>2</v>
      </c>
      <c r="J25" s="17">
        <v>1</v>
      </c>
      <c r="K25" s="23"/>
      <c r="L25" s="14" t="s">
        <v>165</v>
      </c>
      <c r="M25" s="14" t="s">
        <v>231</v>
      </c>
      <c r="N25" s="24">
        <v>2092</v>
      </c>
      <c r="P25" s="6"/>
      <c r="Q25" s="7"/>
      <c r="R25" s="8"/>
    </row>
    <row r="26" spans="1:18" ht="89.25" x14ac:dyDescent="0.2">
      <c r="A26" s="13" t="s">
        <v>53</v>
      </c>
      <c r="B26" s="14" t="s">
        <v>142</v>
      </c>
      <c r="C26" s="14" t="s">
        <v>152</v>
      </c>
      <c r="D26" s="23" t="s">
        <v>113</v>
      </c>
      <c r="E26" s="15" t="s">
        <v>163</v>
      </c>
      <c r="F26" s="15">
        <v>96</v>
      </c>
      <c r="G26" s="15"/>
      <c r="H26" s="15" t="s">
        <v>164</v>
      </c>
      <c r="I26" s="17">
        <v>2</v>
      </c>
      <c r="J26" s="17">
        <v>1</v>
      </c>
      <c r="K26" s="23"/>
      <c r="L26" s="14" t="s">
        <v>165</v>
      </c>
      <c r="M26" s="14" t="s">
        <v>231</v>
      </c>
      <c r="N26" s="24">
        <v>2092</v>
      </c>
      <c r="P26" s="6"/>
      <c r="Q26" s="7"/>
      <c r="R26" s="8"/>
    </row>
    <row r="27" spans="1:18" ht="25.5" x14ac:dyDescent="0.2">
      <c r="A27" s="13" t="s">
        <v>54</v>
      </c>
      <c r="B27" s="14" t="s">
        <v>143</v>
      </c>
      <c r="C27" s="14" t="s">
        <v>153</v>
      </c>
      <c r="D27" s="23" t="s">
        <v>113</v>
      </c>
      <c r="E27" s="15" t="s">
        <v>167</v>
      </c>
      <c r="F27" s="15">
        <v>17</v>
      </c>
      <c r="G27" s="15"/>
      <c r="H27" s="32" t="s">
        <v>164</v>
      </c>
      <c r="I27" s="17">
        <v>3</v>
      </c>
      <c r="J27" s="17">
        <v>2</v>
      </c>
      <c r="K27" s="23"/>
      <c r="L27" s="14" t="s">
        <v>166</v>
      </c>
      <c r="M27" s="14" t="s">
        <v>231</v>
      </c>
      <c r="N27" s="24">
        <v>2092</v>
      </c>
      <c r="P27" s="6"/>
      <c r="Q27" s="7"/>
      <c r="R27" s="8"/>
    </row>
    <row r="28" spans="1:18" ht="25.5" x14ac:dyDescent="0.2">
      <c r="A28" s="13" t="s">
        <v>55</v>
      </c>
      <c r="B28" s="14" t="s">
        <v>144</v>
      </c>
      <c r="C28" s="14" t="s">
        <v>154</v>
      </c>
      <c r="D28" s="23" t="s">
        <v>113</v>
      </c>
      <c r="E28" s="15" t="s">
        <v>168</v>
      </c>
      <c r="F28" s="15">
        <v>7</v>
      </c>
      <c r="G28" s="15"/>
      <c r="H28" s="15">
        <v>4</v>
      </c>
      <c r="I28" s="17">
        <v>1</v>
      </c>
      <c r="J28" s="17">
        <v>1</v>
      </c>
      <c r="K28" s="23"/>
      <c r="L28" s="14"/>
      <c r="M28" s="14" t="s">
        <v>231</v>
      </c>
      <c r="N28" s="24">
        <v>2092</v>
      </c>
      <c r="P28" s="6"/>
      <c r="Q28" s="7"/>
      <c r="R28" s="8"/>
    </row>
    <row r="29" spans="1:18" ht="25.5" x14ac:dyDescent="0.2">
      <c r="A29" s="13" t="s">
        <v>56</v>
      </c>
      <c r="B29" s="14" t="s">
        <v>145</v>
      </c>
      <c r="C29" s="14" t="s">
        <v>226</v>
      </c>
      <c r="D29" s="23" t="s">
        <v>169</v>
      </c>
      <c r="E29" s="15">
        <v>1</v>
      </c>
      <c r="F29" s="15">
        <v>4</v>
      </c>
      <c r="G29" s="15"/>
      <c r="H29" s="15">
        <v>2</v>
      </c>
      <c r="I29" s="17">
        <v>1</v>
      </c>
      <c r="J29" s="17">
        <v>1</v>
      </c>
      <c r="K29" s="23"/>
      <c r="L29" s="14" t="s">
        <v>170</v>
      </c>
      <c r="M29" s="14" t="s">
        <v>231</v>
      </c>
      <c r="N29" s="24" t="s">
        <v>235</v>
      </c>
      <c r="P29" s="6"/>
      <c r="Q29" s="7"/>
      <c r="R29" s="8"/>
    </row>
    <row r="30" spans="1:18" ht="25.5" x14ac:dyDescent="0.2">
      <c r="A30" s="13" t="s">
        <v>57</v>
      </c>
      <c r="B30" s="14" t="s">
        <v>140</v>
      </c>
      <c r="C30" s="14" t="s">
        <v>150</v>
      </c>
      <c r="D30" s="23" t="s">
        <v>114</v>
      </c>
      <c r="E30" s="15">
        <v>4</v>
      </c>
      <c r="F30" s="15">
        <v>12</v>
      </c>
      <c r="G30" s="15"/>
      <c r="H30" s="15">
        <v>4</v>
      </c>
      <c r="I30" s="17">
        <v>2</v>
      </c>
      <c r="J30" s="17">
        <v>1</v>
      </c>
      <c r="K30" s="23"/>
      <c r="L30" s="14"/>
      <c r="M30" s="14" t="s">
        <v>231</v>
      </c>
      <c r="N30" s="24" t="s">
        <v>234</v>
      </c>
      <c r="P30" s="6"/>
      <c r="Q30" s="7"/>
      <c r="R30" s="8"/>
    </row>
    <row r="31" spans="1:18" ht="25.5" x14ac:dyDescent="0.2">
      <c r="A31" s="13" t="s">
        <v>58</v>
      </c>
      <c r="B31" s="14" t="s">
        <v>146</v>
      </c>
      <c r="C31" s="14" t="s">
        <v>155</v>
      </c>
      <c r="D31" s="23" t="s">
        <v>114</v>
      </c>
      <c r="E31" s="15">
        <v>1</v>
      </c>
      <c r="F31" s="15">
        <v>12</v>
      </c>
      <c r="G31" s="15"/>
      <c r="H31" s="15">
        <v>4</v>
      </c>
      <c r="I31" s="17">
        <v>1</v>
      </c>
      <c r="J31" s="17">
        <v>1</v>
      </c>
      <c r="K31" s="23"/>
      <c r="L31" s="14"/>
      <c r="M31" s="14" t="s">
        <v>231</v>
      </c>
      <c r="N31" s="24" t="s">
        <v>234</v>
      </c>
      <c r="P31" s="6"/>
      <c r="Q31" s="7"/>
      <c r="R31" s="8"/>
    </row>
    <row r="32" spans="1:18" ht="25.5" x14ac:dyDescent="0.2">
      <c r="A32" s="13" t="s">
        <v>59</v>
      </c>
      <c r="B32" s="14" t="s">
        <v>147</v>
      </c>
      <c r="C32" s="14" t="s">
        <v>156</v>
      </c>
      <c r="D32" s="23" t="s">
        <v>114</v>
      </c>
      <c r="E32" s="15">
        <v>4</v>
      </c>
      <c r="F32" s="15">
        <v>12</v>
      </c>
      <c r="G32" s="15"/>
      <c r="H32" s="15">
        <v>4</v>
      </c>
      <c r="I32" s="17">
        <v>1</v>
      </c>
      <c r="J32" s="17">
        <v>1</v>
      </c>
      <c r="K32" s="23"/>
      <c r="L32" s="14" t="s">
        <v>171</v>
      </c>
      <c r="M32" s="14" t="s">
        <v>231</v>
      </c>
      <c r="N32" s="24" t="s">
        <v>234</v>
      </c>
      <c r="P32" s="6"/>
      <c r="Q32" s="7"/>
      <c r="R32" s="8"/>
    </row>
    <row r="33" spans="1:18" ht="25.5" x14ac:dyDescent="0.2">
      <c r="A33" s="13" t="s">
        <v>60</v>
      </c>
      <c r="B33" s="14" t="s">
        <v>148</v>
      </c>
      <c r="C33" s="14" t="s">
        <v>157</v>
      </c>
      <c r="D33" s="23" t="s">
        <v>113</v>
      </c>
      <c r="E33" s="15" t="s">
        <v>133</v>
      </c>
      <c r="F33" s="15">
        <v>55</v>
      </c>
      <c r="G33" s="15"/>
      <c r="H33" s="15">
        <v>4</v>
      </c>
      <c r="I33" s="17">
        <v>1</v>
      </c>
      <c r="J33" s="17">
        <v>1</v>
      </c>
      <c r="K33" s="23"/>
      <c r="L33" s="14" t="s">
        <v>172</v>
      </c>
      <c r="M33" s="14" t="s">
        <v>231</v>
      </c>
      <c r="N33" s="24" t="s">
        <v>234</v>
      </c>
      <c r="P33" s="6"/>
      <c r="Q33" s="7"/>
      <c r="R33" s="8"/>
    </row>
    <row r="34" spans="1:18" ht="25.5" x14ac:dyDescent="0.2">
      <c r="A34" s="45" t="s">
        <v>61</v>
      </c>
      <c r="B34" s="46" t="s">
        <v>173</v>
      </c>
      <c r="C34" s="46" t="s">
        <v>174</v>
      </c>
      <c r="D34" s="47" t="s">
        <v>113</v>
      </c>
      <c r="E34" s="48" t="s">
        <v>175</v>
      </c>
      <c r="F34" s="48">
        <v>20</v>
      </c>
      <c r="G34" s="48"/>
      <c r="H34" s="48" t="s">
        <v>93</v>
      </c>
      <c r="I34" s="49">
        <v>2</v>
      </c>
      <c r="J34" s="49">
        <v>1</v>
      </c>
      <c r="K34" s="47" t="s">
        <v>230</v>
      </c>
      <c r="L34" s="46"/>
      <c r="M34" s="46" t="s">
        <v>231</v>
      </c>
      <c r="N34" s="50" t="s">
        <v>236</v>
      </c>
      <c r="P34" s="6"/>
      <c r="Q34" s="7"/>
      <c r="R34" s="8"/>
    </row>
    <row r="35" spans="1:18" ht="26.25" thickBot="1" x14ac:dyDescent="0.25">
      <c r="A35" s="18" t="s">
        <v>62</v>
      </c>
      <c r="B35" s="19" t="s">
        <v>140</v>
      </c>
      <c r="C35" s="19" t="s">
        <v>150</v>
      </c>
      <c r="D35" s="25" t="s">
        <v>114</v>
      </c>
      <c r="E35" s="20">
        <v>7</v>
      </c>
      <c r="F35" s="20">
        <v>28</v>
      </c>
      <c r="G35" s="20"/>
      <c r="H35" s="20">
        <v>4</v>
      </c>
      <c r="I35" s="22" t="s">
        <v>84</v>
      </c>
      <c r="J35" s="22" t="s">
        <v>79</v>
      </c>
      <c r="K35" s="25"/>
      <c r="L35" s="19"/>
      <c r="M35" s="19" t="s">
        <v>231</v>
      </c>
      <c r="N35" s="26" t="s">
        <v>236</v>
      </c>
      <c r="P35" s="6"/>
      <c r="Q35" s="7"/>
      <c r="R35" s="8"/>
    </row>
  </sheetData>
  <autoFilter ref="A1:R35"/>
  <pageMargins left="0.78740157499999996" right="0.78740157499999996" top="0.984251969" bottom="0.984251969" header="0.4921259845" footer="0.4921259845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Solitéry</vt:lpstr>
      <vt:lpstr>Keře</vt:lpstr>
    </vt:vector>
  </TitlesOfParts>
  <Company>Ing. Hladíková Lenka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Hladíková Lenka</dc:creator>
  <cp:lastModifiedBy>Hladikova</cp:lastModifiedBy>
  <cp:lastPrinted>2020-12-02T09:55:03Z</cp:lastPrinted>
  <dcterms:created xsi:type="dcterms:W3CDTF">2009-09-09T08:18:57Z</dcterms:created>
  <dcterms:modified xsi:type="dcterms:W3CDTF">2024-02-28T18:45:42Z</dcterms:modified>
</cp:coreProperties>
</file>